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7\20171231\"/>
    </mc:Choice>
  </mc:AlternateContent>
  <bookViews>
    <workbookView xWindow="7155" yWindow="1365" windowWidth="19425" windowHeight="11025" tabRatio="741" activeTab="1"/>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 name="E. Optional ECB-ECAIs data" sheetId="22" r:id="rId12"/>
  </sheets>
  <externalReferences>
    <externalReference r:id="rId13"/>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7">D.Overview!$A$1:$K$181</definedName>
    <definedName name="_xlnm.Print_Area" localSheetId="8">D.Residential!$A$1:$M$200</definedName>
    <definedName name="_xlnm.Print_Area" localSheetId="6">Disclaimer!$A$1:$A$170</definedName>
    <definedName name="_xlnm.Print_Area" localSheetId="11">'E. Optional ECB-ECAIs data'!$A$2:$G$91</definedName>
    <definedName name="_xlnm.Print_Area" localSheetId="0">Introduction!$B$2:$J$39</definedName>
  </definedNames>
  <calcPr calcId="152511"/>
</workbook>
</file>

<file path=xl/calcChain.xml><?xml version="1.0" encoding="utf-8"?>
<calcChain xmlns="http://schemas.openxmlformats.org/spreadsheetml/2006/main">
  <c r="F45" i="8" l="1"/>
  <c r="C56" i="8" l="1"/>
  <c r="C58" i="8"/>
  <c r="C53" i="8"/>
  <c r="F51" i="17" l="1"/>
  <c r="J134" i="17"/>
  <c r="I134" i="17"/>
  <c r="H134" i="17"/>
  <c r="G134" i="17"/>
  <c r="F134" i="17"/>
  <c r="D134" i="17"/>
  <c r="E134" i="17"/>
  <c r="E127" i="17"/>
  <c r="D127" i="17"/>
  <c r="F139" i="17"/>
  <c r="G139" i="17"/>
  <c r="G140" i="17" s="1"/>
  <c r="I139" i="17"/>
  <c r="E137" i="17"/>
  <c r="G137" i="17"/>
  <c r="I137" i="17"/>
  <c r="D137" i="17"/>
  <c r="F137" i="17"/>
  <c r="H137" i="17"/>
  <c r="J137" i="17"/>
  <c r="D139" i="17"/>
  <c r="D140" i="17" s="1"/>
  <c r="E139" i="17"/>
  <c r="J139" i="17"/>
  <c r="E140" i="17"/>
  <c r="I140" i="17"/>
  <c r="J122" i="17"/>
  <c r="E55" i="17"/>
  <c r="E51" i="17"/>
  <c r="E82" i="17" l="1"/>
  <c r="E81" i="17"/>
  <c r="E79" i="17"/>
  <c r="E77" i="17"/>
  <c r="D176" i="18" l="1"/>
  <c r="C176" i="18"/>
  <c r="E175" i="18"/>
  <c r="E174" i="18"/>
  <c r="E173" i="18"/>
  <c r="E172" i="18"/>
  <c r="E171" i="18"/>
  <c r="E170" i="18"/>
  <c r="E105" i="18"/>
  <c r="E103" i="18"/>
  <c r="C39" i="8" l="1"/>
  <c r="C17" i="8"/>
  <c r="E80" i="17" l="1"/>
  <c r="J125" i="17"/>
  <c r="E53" i="17" l="1"/>
  <c r="D62" i="17" s="1"/>
  <c r="D125" i="17" l="1"/>
  <c r="C168" i="9" l="1"/>
  <c r="C28" i="9"/>
  <c r="C89" i="8"/>
  <c r="C66" i="8"/>
  <c r="C28" i="8"/>
  <c r="C27" i="8"/>
  <c r="D12" i="19"/>
  <c r="D16" i="19" s="1"/>
  <c r="C138" i="8" s="1"/>
  <c r="C4" i="18"/>
  <c r="C3" i="18"/>
  <c r="D229" i="9" l="1"/>
  <c r="D228" i="9"/>
  <c r="E113" i="17" l="1"/>
  <c r="D45" i="8" l="1"/>
  <c r="D138" i="8"/>
  <c r="D168" i="17"/>
  <c r="D169" i="17" s="1"/>
  <c r="E125" i="17" l="1"/>
  <c r="F125" i="17"/>
  <c r="G125" i="17"/>
  <c r="H125" i="17"/>
  <c r="I125" i="17"/>
  <c r="E115" i="17"/>
  <c r="E83" i="17"/>
  <c r="E84" i="17" s="1"/>
  <c r="D13" i="19" l="1"/>
  <c r="D14" i="19" s="1"/>
  <c r="D17" i="19" l="1"/>
  <c r="C259" i="9"/>
  <c r="C258" i="9"/>
  <c r="C242" i="9"/>
  <c r="C243" i="9"/>
  <c r="C241" i="9"/>
  <c r="C219" i="9"/>
  <c r="C197" i="9"/>
  <c r="D172" i="9"/>
  <c r="D173" i="9"/>
  <c r="D174" i="9"/>
  <c r="D175" i="9"/>
  <c r="D176" i="9"/>
  <c r="D171" i="9"/>
  <c r="C172" i="9"/>
  <c r="C173" i="9"/>
  <c r="C174" i="9"/>
  <c r="C175" i="9"/>
  <c r="C176" i="9"/>
  <c r="C171" i="9"/>
  <c r="D168" i="9"/>
  <c r="F161" i="9"/>
  <c r="C155" i="9"/>
  <c r="F155" i="9" s="1"/>
  <c r="C154" i="9"/>
  <c r="F154" i="9" s="1"/>
  <c r="C153" i="9"/>
  <c r="F153" i="9" s="1"/>
  <c r="C152" i="9"/>
  <c r="F152" i="9" s="1"/>
  <c r="C151" i="9"/>
  <c r="F151" i="9" s="1"/>
  <c r="F156" i="9"/>
  <c r="F157" i="9"/>
  <c r="F158" i="9"/>
  <c r="F159" i="9"/>
  <c r="F142" i="9"/>
  <c r="C142" i="9"/>
  <c r="F131" i="9"/>
  <c r="C131" i="9"/>
  <c r="C101" i="9"/>
  <c r="F101" i="9" s="1"/>
  <c r="C102" i="9"/>
  <c r="F102" i="9" s="1"/>
  <c r="C103" i="9"/>
  <c r="F103" i="9" s="1"/>
  <c r="C104" i="9"/>
  <c r="C105" i="9"/>
  <c r="F105" i="9" s="1"/>
  <c r="C106" i="9"/>
  <c r="F106" i="9" s="1"/>
  <c r="C107" i="9"/>
  <c r="F107" i="9" s="1"/>
  <c r="C108" i="9"/>
  <c r="C109" i="9"/>
  <c r="F109" i="9" s="1"/>
  <c r="C110" i="9"/>
  <c r="F110" i="9" s="1"/>
  <c r="C111" i="9"/>
  <c r="F111" i="9" s="1"/>
  <c r="C112" i="9"/>
  <c r="C113" i="9"/>
  <c r="F113" i="9" s="1"/>
  <c r="C114" i="9"/>
  <c r="F114" i="9" s="1"/>
  <c r="C115" i="9"/>
  <c r="F115" i="9" s="1"/>
  <c r="C116" i="9"/>
  <c r="C117" i="9"/>
  <c r="F117" i="9" s="1"/>
  <c r="C118" i="9"/>
  <c r="F118" i="9" s="1"/>
  <c r="C119" i="9"/>
  <c r="F119" i="9" s="1"/>
  <c r="C120" i="9"/>
  <c r="C121" i="9"/>
  <c r="F121" i="9" s="1"/>
  <c r="C122" i="9"/>
  <c r="F122" i="9" s="1"/>
  <c r="C123" i="9"/>
  <c r="F123" i="9" s="1"/>
  <c r="C100" i="9"/>
  <c r="C99" i="9"/>
  <c r="F99" i="9" s="1"/>
  <c r="F100" i="9"/>
  <c r="F104" i="9"/>
  <c r="F108" i="9"/>
  <c r="F112" i="9"/>
  <c r="F116" i="9"/>
  <c r="F120" i="9"/>
  <c r="F54" i="9"/>
  <c r="C36" i="9"/>
  <c r="F36" i="9" s="1"/>
  <c r="C12" i="9"/>
  <c r="C174" i="8"/>
  <c r="C193" i="8" s="1"/>
  <c r="C217" i="8" s="1"/>
  <c r="C99" i="8"/>
  <c r="D99" i="8" s="1"/>
  <c r="C98" i="8"/>
  <c r="D98" i="8" s="1"/>
  <c r="C97" i="8"/>
  <c r="C96" i="8"/>
  <c r="D96" i="8" s="1"/>
  <c r="C94" i="8"/>
  <c r="D94" i="8" s="1"/>
  <c r="C93" i="8"/>
  <c r="D93" i="8" s="1"/>
  <c r="C76" i="8"/>
  <c r="C75" i="8"/>
  <c r="C74" i="8"/>
  <c r="C73" i="8"/>
  <c r="C72" i="8"/>
  <c r="C71" i="8"/>
  <c r="C70" i="8"/>
  <c r="C223" i="9" l="1"/>
  <c r="C228" i="9"/>
  <c r="C229" i="9"/>
  <c r="D19" i="19"/>
  <c r="D21" i="19" s="1"/>
  <c r="D24" i="19" s="1"/>
  <c r="C142" i="8"/>
  <c r="D142" i="8" s="1"/>
  <c r="D97" i="8"/>
  <c r="C77" i="8"/>
  <c r="D224" i="9"/>
  <c r="D206" i="9"/>
  <c r="D201" i="9"/>
  <c r="D203" i="9"/>
  <c r="D200" i="9"/>
  <c r="D207" i="9"/>
  <c r="D205" i="9"/>
  <c r="D202" i="9"/>
  <c r="D204" i="9"/>
  <c r="F28" i="9"/>
  <c r="D197" i="9"/>
  <c r="D227" i="9"/>
  <c r="D225" i="9"/>
  <c r="D223" i="9"/>
  <c r="D222" i="9"/>
  <c r="D226" i="9"/>
  <c r="C200" i="9"/>
  <c r="C203" i="9"/>
  <c r="C201" i="9"/>
  <c r="C206" i="9"/>
  <c r="C222" i="9"/>
  <c r="C226" i="9"/>
  <c r="C224" i="9"/>
  <c r="C204" i="9"/>
  <c r="C202" i="9"/>
  <c r="C205" i="9"/>
  <c r="C207" i="9"/>
  <c r="C227" i="9"/>
  <c r="C225" i="9"/>
  <c r="D70" i="8"/>
  <c r="D230" i="9" l="1"/>
  <c r="C208" i="9"/>
  <c r="C230" i="9"/>
  <c r="D208" i="9"/>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G228" i="9"/>
  <c r="F233" i="9"/>
  <c r="G209" i="9"/>
  <c r="F200" i="9"/>
  <c r="G202" i="9"/>
  <c r="D195" i="9"/>
  <c r="G194" i="9" s="1"/>
  <c r="C195"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D127" i="8"/>
  <c r="G136" i="8" s="1"/>
  <c r="C127" i="8"/>
  <c r="F134" i="8" s="1"/>
  <c r="D77" i="8"/>
  <c r="G80" i="8" s="1"/>
  <c r="F82" i="8"/>
  <c r="G152" i="8" l="1"/>
  <c r="G115" i="8"/>
  <c r="G190" i="9"/>
  <c r="G113" i="8"/>
  <c r="G144" i="8"/>
  <c r="G140" i="8"/>
  <c r="G148" i="8"/>
  <c r="G138" i="8"/>
  <c r="G142" i="8"/>
  <c r="G146" i="8"/>
  <c r="G150" i="8"/>
  <c r="F151" i="8"/>
  <c r="C164" i="8"/>
  <c r="C167" i="8" s="1"/>
  <c r="F166" i="8" s="1"/>
  <c r="G176" i="9"/>
  <c r="F113" i="8"/>
  <c r="F115" i="8"/>
  <c r="F117" i="8"/>
  <c r="F121" i="8"/>
  <c r="F63" i="8"/>
  <c r="F55" i="8"/>
  <c r="G217" i="8"/>
  <c r="G172" i="9"/>
  <c r="G181" i="9"/>
  <c r="G171" i="9"/>
  <c r="G175" i="9"/>
  <c r="G179" i="9"/>
  <c r="G183" i="9"/>
  <c r="F191" i="9"/>
  <c r="F171" i="9"/>
  <c r="G159" i="8"/>
  <c r="G139" i="8"/>
  <c r="G141" i="8"/>
  <c r="G143" i="8"/>
  <c r="G145" i="8"/>
  <c r="G147" i="8"/>
  <c r="G149" i="8"/>
  <c r="G151" i="8"/>
  <c r="G155" i="8"/>
  <c r="F140" i="8"/>
  <c r="F147" i="8"/>
  <c r="G75" i="8"/>
  <c r="G71" i="8"/>
  <c r="G73" i="8"/>
  <c r="G82" i="8"/>
  <c r="F70" i="8"/>
  <c r="F73" i="8"/>
  <c r="F56" i="8"/>
  <c r="F57" i="8"/>
  <c r="F60" i="8"/>
  <c r="F78" i="8"/>
  <c r="F131" i="8"/>
  <c r="F61" i="8"/>
  <c r="F76" i="8"/>
  <c r="G78" i="8"/>
  <c r="F86" i="8"/>
  <c r="F119" i="8"/>
  <c r="F123" i="8"/>
  <c r="F138" i="8"/>
  <c r="F142" i="8"/>
  <c r="F145" i="8"/>
  <c r="F149" i="8"/>
  <c r="G157"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78" i="9"/>
  <c r="F280" i="9"/>
  <c r="F150" i="10"/>
  <c r="F154" i="10"/>
  <c r="G117" i="8"/>
  <c r="G133" i="8"/>
  <c r="F112" i="8"/>
  <c r="F116" i="8"/>
  <c r="F120" i="8"/>
  <c r="F122" i="8"/>
  <c r="F128" i="8"/>
  <c r="G131" i="8"/>
  <c r="F135" i="8"/>
  <c r="F71" i="8"/>
  <c r="F74"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53" i="8"/>
  <c r="F59" i="8"/>
  <c r="F64" i="8"/>
  <c r="F72" i="8"/>
  <c r="F75" i="8"/>
  <c r="G86" i="8"/>
  <c r="G81" i="8"/>
  <c r="G79" i="8"/>
  <c r="G76" i="8"/>
  <c r="G74" i="8"/>
  <c r="G72" i="8"/>
  <c r="G70" i="8"/>
  <c r="F79" i="8"/>
  <c r="G87"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220" i="8" l="1"/>
  <c r="F164" i="8"/>
  <c r="F165" i="8"/>
  <c r="G153" i="8"/>
  <c r="G195" i="9"/>
  <c r="F153" i="8"/>
  <c r="G37" i="10"/>
  <c r="F144" i="11"/>
  <c r="G157" i="11"/>
  <c r="F179" i="11"/>
  <c r="F157" i="11"/>
  <c r="F127" i="8"/>
  <c r="G179" i="11"/>
  <c r="F58" i="8"/>
  <c r="G127" i="8"/>
  <c r="F37" i="10"/>
  <c r="G296" i="9"/>
  <c r="G230" i="9"/>
  <c r="G309" i="9"/>
  <c r="G208" i="9"/>
  <c r="F15" i="9"/>
  <c r="F230" i="9"/>
  <c r="F296" i="9"/>
  <c r="F309" i="9"/>
  <c r="G331" i="9"/>
  <c r="F331" i="9"/>
  <c r="F208" i="9"/>
  <c r="G77" i="8"/>
  <c r="F77" i="8"/>
  <c r="F220" i="8"/>
  <c r="F208" i="8"/>
  <c r="F195" i="9"/>
  <c r="F167" i="8" l="1"/>
  <c r="D66" i="8"/>
  <c r="D113" i="17"/>
  <c r="F140" i="17"/>
  <c r="C95" i="8"/>
  <c r="D95" i="8" s="1"/>
  <c r="D100" i="8" s="1"/>
  <c r="G97" i="8" l="1"/>
  <c r="G109" i="8"/>
  <c r="G99" i="8"/>
  <c r="G108" i="8"/>
  <c r="G95" i="8"/>
  <c r="G94" i="8"/>
  <c r="G102" i="8"/>
  <c r="G104" i="8"/>
  <c r="G96" i="8"/>
  <c r="G110" i="8"/>
  <c r="G101" i="8"/>
  <c r="G93" i="8"/>
  <c r="G98" i="8"/>
  <c r="G103" i="8"/>
  <c r="G105" i="8"/>
  <c r="C100" i="8"/>
  <c r="F96" i="8" l="1"/>
  <c r="F104" i="8"/>
  <c r="F98" i="8"/>
  <c r="F108" i="8"/>
  <c r="F93" i="8"/>
  <c r="F94" i="8"/>
  <c r="F109" i="8"/>
  <c r="F103" i="8"/>
  <c r="F97" i="8"/>
  <c r="F102" i="8"/>
  <c r="F110" i="8"/>
  <c r="F99" i="8"/>
  <c r="F105" i="8"/>
  <c r="F95" i="8"/>
  <c r="F101" i="8"/>
  <c r="G100" i="8"/>
  <c r="F100" i="8" l="1"/>
</calcChain>
</file>

<file path=xl/sharedStrings.xml><?xml version="1.0" encoding="utf-8"?>
<sst xmlns="http://schemas.openxmlformats.org/spreadsheetml/2006/main" count="3353" uniqueCount="2102">
  <si>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</si>
  <si>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</si>
  <si>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</si>
  <si>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</si>
  <si>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</si>
  <si>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</si>
  <si>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</si>
  <si>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</si>
  <si>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</si>
  <si>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</si>
  <si>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</si>
  <si>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</si>
  <si>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</si>
  <si>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</si>
  <si>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</si>
  <si>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</si>
  <si>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</si>
  <si>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</si>
  <si>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</si>
  <si>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</si>
  <si>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</si>
  <si>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</si>
  <si>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</si>
  <si>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</si>
  <si>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</si>
  <si>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</si>
  <si>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</si>
  <si>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</si>
  <si>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</si>
  <si>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</si>
  <si>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</si>
  <si>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</si>
  <si>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</si>
  <si>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</si>
  <si>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</si>
  <si>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</si>
  <si>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</si>
  <si>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</si>
  <si>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</si>
  <si>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</si>
  <si>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</si>
  <si>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</si>
  <si>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</si>
  <si>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</si>
  <si>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</si>
  <si>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</si>
  <si>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</si>
  <si>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</si>
  <si>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</si>
  <si>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</si>
  <si>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</si>
  <si>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</si>
  <si>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</si>
  <si>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</si>
  <si>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</si>
  <si>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</si>
  <si>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</si>
  <si>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</si>
  <si>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</si>
  <si>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</si>
  <si>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</si>
  <si>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</si>
  <si>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</si>
  <si>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</si>
  <si>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</si>
  <si>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</si>
  <si>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</si>
  <si>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</si>
  <si>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</si>
  <si>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</si>
  <si>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</si>
  <si>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</si>
  <si>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</si>
  <si>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</si>
  <si>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</si>
  <si>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</si>
  <si>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</si>
  <si>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</si>
  <si>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</si>
  <si>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</si>
  <si>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</si>
  <si>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</si>
  <si>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</si>
  <si>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</si>
  <si>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</si>
  <si>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</si>
  <si>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</si>
  <si>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</si>
  <si>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</si>
  <si>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</si>
  <si>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</si>
  <si>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</si>
  <si>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</si>
  <si>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</si>
  <si>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</si>
  <si>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</si>
  <si>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</si>
  <si>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</si>
  <si>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</si>
  <si>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</si>
  <si>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</si>
  <si>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</si>
  <si>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</si>
  <si>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</si>
  <si>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</si>
  <si>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</si>
  <si>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</si>
  <si>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</si>
  <si>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</si>
  <si>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</si>
  <si>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</si>
  <si>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</si>
  <si>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</si>
  <si>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</si>
  <si>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</si>
  <si>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</si>
  <si>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</si>
  <si>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</si>
  <si>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</si>
  <si>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</si>
  <si>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</si>
  <si>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</si>
  <si>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</si>
  <si>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</si>
  <si>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</si>
  <si>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</si>
  <si>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</si>
  <si>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</si>
  <si>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</si>
  <si>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</si>
  <si>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</si>
  <si>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</si>
  <si>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</si>
  <si>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</si>
  <si>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</si>
  <si>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</si>
  <si>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</si>
  <si>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</si>
  <si>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</si>
  <si>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</si>
  <si>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</si>
  <si>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</si>
  <si>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</si>
  <si>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</si>
  <si>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</si>
  <si>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</si>
  <si>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</si>
  <si>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</si>
  <si>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</si>
  <si>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</si>
  <si>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</si>
  <si>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</si>
  <si>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</si>
  <si>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</si>
  <si>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</si>
  <si>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</si>
  <si>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</si>
  <si>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</si>
  <si>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</si>
  <si>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</si>
  <si>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</si>
  <si>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</si>
  <si>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</si>
  <si>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</si>
  <si>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</si>
  <si>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</si>
  <si>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</si>
  <si>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</si>
  <si>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</si>
  <si>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</si>
  <si>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</si>
  <si>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</si>
  <si>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</si>
  <si>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</si>
  <si>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</si>
  <si>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</si>
  <si>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</si>
  <si>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</si>
  <si>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</si>
  <si>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</si>
  <si>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</si>
  <si>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</si>
  <si>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</si>
  <si>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</si>
  <si>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</si>
  <si>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</si>
  <si>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</si>
  <si>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</si>
  <si>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</si>
  <si>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</si>
  <si>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</si>
  <si>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</si>
  <si>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</si>
  <si>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</si>
  <si>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</si>
  <si>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</si>
  <si>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</si>
  <si>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</si>
  <si>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</si>
  <si>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</si>
  <si>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</si>
  <si>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</si>
  <si>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</si>
  <si>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</si>
  <si>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</si>
  <si>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</si>
  <si>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</si>
  <si>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</si>
  <si>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</si>
  <si>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</si>
  <si>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</si>
  <si>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</si>
  <si>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</si>
  <si>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</si>
  <si>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</si>
  <si>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</si>
  <si>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</si>
  <si>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</si>
  <si>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</si>
  <si>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</si>
  <si>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</si>
  <si>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</si>
  <si>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</si>
  <si>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</si>
  <si>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</si>
  <si>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</si>
  <si>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</si>
  <si>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</si>
  <si>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</si>
  <si>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</si>
  <si>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</si>
  <si>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</si>
  <si>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</si>
  <si>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</si>
  <si>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</si>
  <si>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</si>
  <si>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</si>
  <si>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</si>
  <si>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</si>
  <si>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</si>
  <si>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</si>
  <si>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</si>
  <si>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</si>
  <si>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</si>
  <si>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</si>
  <si>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</si>
  <si>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</si>
  <si>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</si>
  <si>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</si>
  <si>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</si>
  <si>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</si>
  <si>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</si>
  <si>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</si>
  <si>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</si>
  <si>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</si>
  <si>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</si>
  <si>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</si>
  <si>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</si>
  <si>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</si>
  <si>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</si>
  <si>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</si>
  <si>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</si>
  <si>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</si>
  <si>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</si>
  <si>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</si>
  <si>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</si>
  <si>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</si>
  <si>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</si>
  <si>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</si>
  <si>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</si>
  <si>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</si>
  <si>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</si>
  <si>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</si>
  <si>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</si>
  <si>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</si>
  <si>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</si>
  <si>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</si>
  <si>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</si>
  <si>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</si>
  <si>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</si>
  <si>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</si>
  <si>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</si>
  <si>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</si>
  <si>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</si>
  <si>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</si>
  <si>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</si>
  <si>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</si>
  <si>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</si>
  <si>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</si>
  <si>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</si>
  <si>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</si>
  <si>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</si>
  <si>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</si>
  <si>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</si>
  <si>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</si>
  <si>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</si>
  <si>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</si>
  <si>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</si>
  <si>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</si>
  <si>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</si>
  <si>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</si>
  <si>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</si>
  <si>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</si>
  <si>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</si>
  <si>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</si>
  <si>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</si>
  <si>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</si>
  <si>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</si>
  <si>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</si>
  <si>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</si>
  <si>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</si>
  <si>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</si>
  <si>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</si>
  <si>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</si>
  <si>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</si>
  <si>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</si>
  <si>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</si>
  <si>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</si>
  <si>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</si>
  <si>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</si>
  <si>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</si>
  <si>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</si>
  <si>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</si>
  <si>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</si>
  <si>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</si>
  <si>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</si>
  <si>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</si>
  <si>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</si>
  <si>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</si>
  <si>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</si>
  <si>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</si>
  <si>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</si>
  <si>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</si>
  <si>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</si>
  <si>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</si>
  <si>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</si>
  <si>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</si>
  <si>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</si>
  <si>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</si>
  <si>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</si>
  <si>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</si>
  <si>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</si>
  <si>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</si>
  <si>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</si>
  <si>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</si>
  <si>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</si>
  <si>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</si>
  <si>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</si>
  <si>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</si>
  <si>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</si>
  <si>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</si>
  <si>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</si>
  <si>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</si>
  <si>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</si>
  <si>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</si>
  <si>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</si>
  <si>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</si>
  <si>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</si>
  <si>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</si>
  <si>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</si>
  <si>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</si>
  <si>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</si>
  <si>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</si>
  <si>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</si>
  <si>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</si>
  <si>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</si>
  <si>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</si>
  <si>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</si>
  <si>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</si>
  <si>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</si>
  <si>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</si>
  <si>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</si>
  <si>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</si>
  <si>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</si>
  <si>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</si>
  <si>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</si>
  <si>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</si>
  <si>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</si>
  <si>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</si>
  <si>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</si>
  <si>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</si>
  <si>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</si>
  <si>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</si>
  <si>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</si>
  <si>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</si>
  <si>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</si>
  <si>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</si>
  <si>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</si>
  <si>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</si>
  <si>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</si>
  <si>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</si>
  <si>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</si>
  <si>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</si>
  <si>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</si>
  <si>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</si>
  <si>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</si>
  <si>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</si>
  <si>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</si>
  <si>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</si>
  <si>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</si>
  <si>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</si>
  <si>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</si>
  <si>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</si>
  <si>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</si>
  <si>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</si>
  <si>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</si>
  <si>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</si>
  <si>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</si>
  <si>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</si>
  <si>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</si>
  <si>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</si>
  <si>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</si>
  <si>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</si>
  <si>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</si>
  <si>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</si>
  <si>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</si>
  <si>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</si>
  <si>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</si>
  <si>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</si>
  <si>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</si>
  <si>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</si>
  <si>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</si>
  <si>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</si>
  <si>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</si>
  <si>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</si>
  <si>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</si>
  <si>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</si>
  <si>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</si>
  <si>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</si>
  <si>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</si>
  <si>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</si>
  <si>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</si>
  <si>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</si>
  <si>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</si>
  <si>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</si>
  <si>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</si>
  <si>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</si>
  <si>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</si>
  <si>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</si>
  <si>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</si>
  <si>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</si>
  <si>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</si>
  <si>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</si>
  <si>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</si>
  <si>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</si>
  <si>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</si>
  <si>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</si>
  <si>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</si>
  <si>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</si>
  <si>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</si>
  <si>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</si>
  <si>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</si>
  <si>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</si>
  <si>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</si>
  <si>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</si>
  <si>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</si>
  <si>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</si>
  <si>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</si>
  <si>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</si>
  <si>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</si>
  <si>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</si>
  <si>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</si>
  <si>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</si>
  <si>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</si>
  <si>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</si>
  <si>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</si>
  <si>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</si>
  <si>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</si>
  <si>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</si>
  <si>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</si>
  <si>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</si>
  <si>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</si>
  <si>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</si>
  <si>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</si>
  <si>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</si>
  <si>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</si>
  <si>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</si>
  <si>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</si>
  <si>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</si>
  <si>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</si>
  <si>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</si>
  <si>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</si>
  <si>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</si>
  <si>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</si>
  <si>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</si>
  <si>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</si>
  <si>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</si>
  <si>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</si>
  <si>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</si>
  <si>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</si>
  <si>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</si>
  <si>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</si>
  <si>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</si>
  <si>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</si>
  <si>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</si>
  <si>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</si>
  <si>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</si>
  <si>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</si>
  <si>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</si>
  <si>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</si>
  <si>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</si>
  <si>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</si>
  <si>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</si>
  <si>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</si>
  <si>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</si>
  <si>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</si>
  <si>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</si>
  <si>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</si>
  <si>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</si>
  <si>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</si>
  <si>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</si>
  <si>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</si>
  <si>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</si>
  <si>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</si>
  <si>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</si>
  <si>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</si>
  <si>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</si>
  <si>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</si>
  <si>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</si>
  <si>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</si>
  <si>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</si>
  <si>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</si>
  <si>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</si>
  <si>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</si>
  <si>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</si>
  <si>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</si>
  <si>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</si>
  <si>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</si>
  <si>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</si>
  <si>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</si>
  <si>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</si>
  <si>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</si>
  <si>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</si>
  <si>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</si>
  <si>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</si>
  <si>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</si>
  <si>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</si>
  <si>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</si>
  <si>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</si>
  <si>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</si>
  <si>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</si>
  <si>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</si>
  <si>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</si>
  <si>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</si>
  <si>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</si>
  <si>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</si>
  <si>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</si>
  <si>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</si>
  <si>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</si>
  <si>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</si>
  <si>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</si>
  <si>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</si>
  <si>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</si>
  <si>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</si>
  <si>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</si>
  <si>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</si>
  <si>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</si>
  <si>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</si>
  <si>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</si>
  <si>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</si>
  <si>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</si>
  <si>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</si>
  <si>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</si>
  <si>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</si>
  <si>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</si>
  <si>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</si>
  <si>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</si>
  <si>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</si>
  <si>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</si>
  <si>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</si>
  <si>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</si>
  <si>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</si>
  <si>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</si>
  <si>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</si>
  <si>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</si>
  <si>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</si>
  <si>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</si>
  <si>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</si>
  <si>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</si>
  <si>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</si>
  <si>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</si>
  <si>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</si>
  <si>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</si>
  <si>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</si>
  <si>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</si>
  <si>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</si>
  <si>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</si>
  <si>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</si>
  <si>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</si>
  <si>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</si>
  <si>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</si>
  <si>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</si>
  <si>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</si>
  <si>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</si>
  <si>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</si>
  <si>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</si>
  <si>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</si>
  <si>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</si>
  <si>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</si>
  <si>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</si>
  <si>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</si>
  <si>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</si>
  <si>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</si>
  <si>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</si>
  <si>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</si>
  <si>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</si>
  <si>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</si>
  <si>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</si>
  <si>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</si>
  <si>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</si>
  <si>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</si>
  <si>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</si>
  <si>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</si>
  <si>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</si>
  <si>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</si>
  <si>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</si>
  <si>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</si>
  <si>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</si>
  <si>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</si>
  <si>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</si>
  <si>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</si>
  <si>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</si>
  <si>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</si>
  <si>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</si>
  <si>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</si>
  <si>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</si>
  <si>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</si>
  <si>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</si>
  <si>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</si>
  <si>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</si>
  <si>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</si>
  <si>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</si>
  <si>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</si>
  <si>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</si>
  <si>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</si>
  <si>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</si>
  <si>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</si>
  <si>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</si>
  <si>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</si>
  <si>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</si>
  <si>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</si>
  <si>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</si>
  <si>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</si>
  <si>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</si>
  <si>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</si>
  <si>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</si>
  <si>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</si>
  <si>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</si>
  <si>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</si>
  <si>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</si>
  <si>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</si>
  <si>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</si>
  <si>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</si>
  <si>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</si>
  <si>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</si>
  <si>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</si>
  <si>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</si>
  <si>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</si>
  <si>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</si>
  <si>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</si>
  <si>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</si>
  <si>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</si>
  <si>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</si>
  <si>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</si>
  <si>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</si>
  <si>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</si>
  <si>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</si>
  <si>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</si>
  <si>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</si>
  <si>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</si>
  <si>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</si>
  <si>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</si>
  <si>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</si>
  <si>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</si>
  <si>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</si>
  <si>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</si>
  <si>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</si>
  <si>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</si>
  <si>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</si>
  <si>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</si>
  <si>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</si>
  <si>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</si>
  <si>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</si>
  <si>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</si>
  <si>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</si>
  <si>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</si>
  <si>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</si>
  <si>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</si>
  <si>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</si>
  <si>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</si>
  <si>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</si>
  <si>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</si>
  <si>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</si>
  <si>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</si>
  <si>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</si>
  <si>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</si>
  <si>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</si>
  <si>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</si>
  <si>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</si>
  <si>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</si>
  <si>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</si>
  <si>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</si>
  <si>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</si>
  <si>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</si>
  <si>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</si>
  <si>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</si>
  <si>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</si>
  <si>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</si>
  <si>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</si>
  <si>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</si>
  <si>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</si>
  <si>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</si>
  <si>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</si>
  <si>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</si>
  <si>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</si>
  <si>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</si>
  <si>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</si>
  <si>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</si>
  <si>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</si>
  <si>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</si>
  <si>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</si>
  <si>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</si>
  <si>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</si>
  <si>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</si>
  <si>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</si>
  <si>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</si>
  <si>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</si>
  <si>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</si>
  <si>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</si>
  <si>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</si>
  <si>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</si>
  <si>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</si>
  <si>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</si>
  <si>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</si>
  <si>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</si>
  <si>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</si>
  <si>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</si>
  <si>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</si>
  <si>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</si>
  <si>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</si>
  <si>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</si>
  <si>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</si>
  <si>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</si>
  <si>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</si>
  <si>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</si>
  <si>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</si>
  <si>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</si>
  <si>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</si>
  <si>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</si>
  <si>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</si>
  <si>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</si>
  <si>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</si>
  <si>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</si>
  <si>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</si>
  <si>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</si>
  <si>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</si>
  <si>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</si>
  <si>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</si>
  <si>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</si>
  <si>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</si>
  <si>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</si>
  <si>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</si>
  <si>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</si>
  <si>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</si>
  <si>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</si>
  <si>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</si>
  <si>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</si>
  <si>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</si>
  <si>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</si>
  <si>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</si>
  <si>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</si>
  <si>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</si>
  <si>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</si>
  <si>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</si>
  <si>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</si>
  <si>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</si>
  <si>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</si>
  <si>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</si>
  <si>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</si>
  <si>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</si>
  <si>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</si>
  <si>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</si>
  <si>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</si>
  <si>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</si>
  <si>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</si>
  <si>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</si>
  <si>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</si>
  <si>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</si>
  <si>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</si>
  <si>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</si>
  <si>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</si>
  <si>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</si>
  <si>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</si>
  <si>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</si>
  <si>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</si>
  <si>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</si>
  <si>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</si>
  <si>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</si>
  <si>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</si>
  <si>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</si>
  <si>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</si>
  <si>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</si>
  <si>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</si>
  <si>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</si>
  <si>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</si>
  <si>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</si>
  <si>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</si>
  <si>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</si>
  <si>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</si>
  <si>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</si>
  <si>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</si>
  <si>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</si>
  <si>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</si>
  <si>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</si>
  <si>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</si>
  <si>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</si>
  <si>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</si>
  <si>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</si>
  <si>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</si>
  <si>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</si>
  <si>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</si>
  <si>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</si>
  <si>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</si>
  <si>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</si>
  <si>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</si>
  <si>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</si>
  <si>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</si>
  <si>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</si>
  <si>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</si>
  <si>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</si>
  <si>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</si>
  <si>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</si>
  <si>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</si>
  <si>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</si>
  <si>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</si>
  <si>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</si>
  <si>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</si>
  <si>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</si>
  <si>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</si>
  <si>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</si>
  <si>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</si>
  <si>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</si>
  <si>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</si>
  <si>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</si>
  <si>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</si>
  <si>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</si>
  <si>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</si>
  <si>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</si>
  <si>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</si>
  <si>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</si>
  <si>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</si>
  <si>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</si>
  <si>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</si>
  <si>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</si>
  <si>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</si>
  <si>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</si>
  <si>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</si>
  <si>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</si>
  <si>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</si>
  <si>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</si>
  <si>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</si>
  <si>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</si>
  <si>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</si>
  <si>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</si>
  <si>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</si>
  <si>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</si>
  <si>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</si>
  <si>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</si>
  <si>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</si>
  <si>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</si>
  <si>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</si>
  <si>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</si>
  <si>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</si>
  <si>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</si>
  <si>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</si>
  <si>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</si>
  <si>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</si>
  <si>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</si>
  <si>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</si>
  <si>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</si>
  <si>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</si>
  <si>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</si>
  <si>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</si>
  <si>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</si>
  <si>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</si>
  <si>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</si>
  <si>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</si>
  <si>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</si>
  <si>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</si>
  <si>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</si>
  <si>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</si>
  <si>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</si>
  <si>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</si>
  <si>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</si>
  <si>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</si>
  <si>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</si>
  <si>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</si>
  <si>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</si>
  <si>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</si>
  <si>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</si>
  <si>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</si>
  <si>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</si>
  <si>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</si>
  <si>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</si>
  <si>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</si>
  <si>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</si>
  <si>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</si>
  <si>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</si>
  <si>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</si>
  <si>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</si>
  <si>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</si>
  <si>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</si>
  <si>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</si>
  <si>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</si>
  <si>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</si>
  <si>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</si>
  <si>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</si>
  <si>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</si>
  <si>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</si>
  <si>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</si>
  <si>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</si>
  <si>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</si>
  <si>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</si>
  <si>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</si>
  <si>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</si>
  <si>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</si>
  <si>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</si>
  <si>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</si>
  <si>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</si>
  <si>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</si>
  <si>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</si>
  <si>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</si>
  <si>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</si>
  <si>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</si>
  <si>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</si>
  <si>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</si>
  <si>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</si>
  <si>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</si>
  <si>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</si>
  <si>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</si>
  <si>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</si>
  <si>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</si>
  <si>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</si>
  <si>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</si>
  <si>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</si>
  <si>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</si>
  <si>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</si>
  <si>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</si>
  <si>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</si>
  <si>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</si>
  <si>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</si>
  <si>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</si>
  <si>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</si>
  <si>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</si>
  <si>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</si>
  <si>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</si>
  <si>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</si>
  <si>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</si>
  <si>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</si>
  <si>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</si>
  <si>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</si>
  <si>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</si>
  <si>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</si>
  <si>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</si>
  <si>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</si>
  <si>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</si>
  <si>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</si>
  <si>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</si>
  <si>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</si>
  <si>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</si>
  <si>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</si>
  <si>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</si>
  <si>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</si>
  <si>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</si>
  <si>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</si>
  <si>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</si>
  <si>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</si>
  <si>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</si>
  <si>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</si>
  <si>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</si>
  <si>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</si>
  <si>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</si>
  <si>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</si>
  <si>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</si>
  <si>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</si>
  <si>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</si>
  <si>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</si>
  <si>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</si>
  <si>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</si>
  <si>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</si>
  <si>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</si>
  <si>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</si>
  <si>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</si>
  <si>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</si>
  <si>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</si>
  <si>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</si>
  <si>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</si>
  <si>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</si>
  <si>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</si>
  <si>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</si>
  <si>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</si>
  <si>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</si>
  <si>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</si>
  <si>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</si>
  <si>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</si>
  <si>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</si>
  <si>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</si>
  <si>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</si>
  <si>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</si>
  <si>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</si>
  <si>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</si>
  <si>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</si>
  <si>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</si>
  <si>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</si>
  <si>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</si>
  <si>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</si>
  <si>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</si>
  <si>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</si>
  <si>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</si>
  <si>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</si>
  <si>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</si>
  <si>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</si>
  <si>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</si>
  <si>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</si>
  <si>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</si>
  <si>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</si>
  <si>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</si>
  <si>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</si>
  <si>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</si>
  <si>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</si>
  <si>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</si>
  <si>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</si>
  <si>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</si>
  <si>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</si>
  <si>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</si>
  <si>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</si>
  <si>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</si>
  <si>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</si>
  <si>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</si>
  <si>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</si>
  <si>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</si>
  <si>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</si>
  <si>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</si>
  <si>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</si>
  <si>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</si>
  <si>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</si>
  <si>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</si>
  <si>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</si>
  <si>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</si>
  <si>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</si>
  <si>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</si>
  <si>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</si>
  <si>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</si>
  <si>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</si>
  <si>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</si>
  <si>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</si>
  <si>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</si>
  <si>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</si>
  <si>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</si>
  <si>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</si>
  <si>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</si>
  <si>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</si>
  <si>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</si>
  <si>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</si>
  <si>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</si>
  <si>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</si>
  <si>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</si>
  <si>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</si>
  <si>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</si>
  <si>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</si>
  <si>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</si>
  <si>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</si>
  <si>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</si>
  <si>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</si>
  <si>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</si>
  <si>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</si>
  <si>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</si>
  <si>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</si>
  <si>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</si>
  <si>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</si>
  <si>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</si>
  <si>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</si>
  <si>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</si>
  <si>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</si>
  <si>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</si>
  <si>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</si>
  <si>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</si>
  <si>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</si>
  <si>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</si>
  <si>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</si>
  <si>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</si>
  <si>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</si>
  <si>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</si>
  <si>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</si>
  <si>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</si>
  <si>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</si>
  <si>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</si>
  <si>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</si>
  <si>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</si>
  <si>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</si>
  <si>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</si>
  <si>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</si>
  <si>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</si>
  <si>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</si>
  <si>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</si>
  <si>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</si>
  <si>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</si>
  <si>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</si>
  <si>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</si>
  <si>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</si>
  <si>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</si>
  <si>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</si>
  <si>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</si>
  <si>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</si>
  <si>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</si>
  <si>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</si>
  <si>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</si>
  <si>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</si>
  <si>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</si>
  <si>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</si>
  <si>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</si>
  <si>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</si>
  <si>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</si>
  <si>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</si>
  <si>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</si>
  <si>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</si>
  <si>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</si>
  <si>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</si>
  <si>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</si>
  <si>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</si>
  <si>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</si>
  <si>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</si>
  <si>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</si>
  <si>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</si>
  <si>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</si>
  <si>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</si>
  <si>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</si>
  <si>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</si>
  <si>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</si>
  <si>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</si>
  <si>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</si>
  <si>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</si>
  <si>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</si>
  <si>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</si>
  <si>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</si>
  <si>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</si>
  <si>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</si>
  <si>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</si>
  <si>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</si>
  <si>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</si>
  <si>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</si>
  <si>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</si>
  <si>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</si>
  <si>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</si>
  <si>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</si>
  <si>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</si>
  <si>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</si>
  <si>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</si>
  <si>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</si>
  <si>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</si>
  <si>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</si>
  <si>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</si>
  <si>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</si>
  <si>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</si>
  <si>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</si>
  <si>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</si>
  <si>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</si>
  <si>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</si>
  <si>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</si>
  <si>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</si>
  <si>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</si>
  <si>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</si>
  <si>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</si>
  <si>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</si>
  <si>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</si>
  <si>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</si>
  <si>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</si>
  <si>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</si>
  <si>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</si>
  <si>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</si>
  <si>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</si>
  <si>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</si>
  <si>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</si>
  <si>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</si>
  <si>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</si>
  <si>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</si>
  <si>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</si>
  <si>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</si>
  <si>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</si>
  <si>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</si>
  <si>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</si>
  <si>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</si>
  <si>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</si>
  <si>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</si>
  <si>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</si>
  <si>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</si>
  <si>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</si>
  <si>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</si>
  <si>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</si>
  <si>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</si>
  <si>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</si>
  <si>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</si>
  <si>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</si>
  <si>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</si>
  <si>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</si>
  <si>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</si>
  <si>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</si>
  <si>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</si>
  <si>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</si>
  <si>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</si>
  <si>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</si>
  <si>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</si>
  <si>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</si>
  <si>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</si>
  <si>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</si>
  <si>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</si>
  <si>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</si>
  <si>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</si>
  <si>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</si>
  <si>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</si>
  <si>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</si>
  <si>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</si>
  <si>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</si>
  <si>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</si>
  <si>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</si>
  <si>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</si>
  <si>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</si>
  <si>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</si>
  <si>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</si>
  <si>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</si>
  <si>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</si>
  <si>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</si>
  <si>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</si>
  <si>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</si>
  <si>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</si>
  <si>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</si>
  <si>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</si>
  <si>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</si>
  <si>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</si>
  <si>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</si>
  <si>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</si>
  <si>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</si>
  <si>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</si>
  <si>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</si>
  <si>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</si>
  <si>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</si>
  <si>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</si>
  <si>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</si>
  <si>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</si>
  <si>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</si>
  <si>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</si>
  <si>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</si>
  <si>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</si>
  <si>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</si>
  <si>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</si>
  <si>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</si>
  <si>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</si>
  <si>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</si>
  <si>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</si>
  <si>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</si>
  <si>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</si>
  <si>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</si>
  <si>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</si>
  <si>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</si>
  <si>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</si>
  <si>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</si>
  <si>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</si>
  <si>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</si>
  <si>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</si>
  <si>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</si>
  <si>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</si>
  <si>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</si>
  <si>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</si>
  <si>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</si>
  <si>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</si>
  <si>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</si>
  <si>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</si>
  <si>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</si>
  <si>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</si>
  <si>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</si>
  <si>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</si>
  <si>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</si>
  <si>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</si>
  <si>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</si>
  <si>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</si>
  <si>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</si>
  <si>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</si>
  <si>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</si>
  <si>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</si>
  <si>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</si>
  <si>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</si>
  <si>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</si>
  <si>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</si>
  <si>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</si>
  <si>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</si>
  <si>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</si>
  <si>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</si>
  <si>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</si>
  <si>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</si>
  <si>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</si>
  <si>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</si>
  <si>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</si>
  <si>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</si>
  <si>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</si>
  <si>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</si>
  <si>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</si>
  <si>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</si>
  <si>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</si>
  <si>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</si>
  <si>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</si>
  <si>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</si>
  <si>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</si>
  <si>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</si>
  <si>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</si>
  <si>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</si>
  <si>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</si>
  <si>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</si>
  <si>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</si>
  <si>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</si>
  <si>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</si>
  <si>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</si>
  <si>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</si>
  <si>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</si>
  <si>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</si>
  <si>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</si>
  <si>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</si>
  <si>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</si>
  <si>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</si>
  <si>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</si>
  <si>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</si>
  <si>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</si>
  <si>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</si>
  <si>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</si>
  <si>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</si>
  <si>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</si>
  <si>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</si>
  <si>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</si>
  <si>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</si>
  <si>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</si>
  <si>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</si>
  <si>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</si>
  <si>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</si>
  <si>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</si>
  <si>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</si>
  <si>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</si>
  <si>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</si>
  <si>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</si>
  <si>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</si>
  <si>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</si>
  <si>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</si>
  <si>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</si>
  <si>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</si>
  <si>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</si>
  <si>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</si>
  <si>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</si>
  <si>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</si>
  <si>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</si>
  <si>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</si>
  <si>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</si>
  <si>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</si>
  <si>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</si>
  <si>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</si>
  <si>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</si>
  <si>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</si>
  <si>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</si>
  <si>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</si>
  <si>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</si>
  <si>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</si>
  <si>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</si>
  <si>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</si>
  <si>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</si>
  <si>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</si>
  <si>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</si>
  <si>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</si>
  <si>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</si>
  <si>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</si>
  <si>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</si>
  <si>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</si>
  <si>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</si>
  <si>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</si>
  <si>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</si>
  <si>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</si>
  <si>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</si>
  <si>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</si>
  <si>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</si>
  <si>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</si>
  <si>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</si>
  <si>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</si>
  <si>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</si>
  <si>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</si>
  <si>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</si>
  <si>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</si>
  <si>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</si>
  <si>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</si>
  <si>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</si>
  <si>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</si>
  <si>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</si>
  <si>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</si>
  <si>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</si>
  <si>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</si>
  <si>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</si>
  <si>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</si>
  <si>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</si>
  <si>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</si>
  <si>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</si>
  <si>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</si>
  <si>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</si>
  <si>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</si>
  <si>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</si>
  <si>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</si>
  <si>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</si>
  <si>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</si>
  <si>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</si>
  <si>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</si>
  <si>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</si>
  <si>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</si>
  <si>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</si>
  <si>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</si>
  <si>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</si>
  <si>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</si>
  <si>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</si>
  <si>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</si>
  <si>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</si>
  <si>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</si>
  <si>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</si>
  <si>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</si>
  <si>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</si>
  <si>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</si>
  <si>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</si>
  <si>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</si>
  <si>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</si>
  <si>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</si>
  <si>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</si>
  <si>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</si>
  <si>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</si>
  <si>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</si>
  <si>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</si>
  <si>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</si>
  <si>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</si>
  <si>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</si>
  <si>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</si>
  <si>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</si>
  <si>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</si>
  <si>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</si>
  <si>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</si>
  <si>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</si>
  <si>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</si>
  <si>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</si>
  <si>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</si>
  <si>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</si>
  <si>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</si>
  <si>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</si>
  <si>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</si>
  <si>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</si>
  <si>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</si>
  <si>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</si>
  <si>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</si>
  <si>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</si>
  <si>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</si>
  <si>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</si>
  <si>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</si>
  <si>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</si>
  <si>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</si>
  <si>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</si>
  <si>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</si>
  <si>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</si>
  <si>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</si>
  <si>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</si>
  <si>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</si>
  <si>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</si>
  <si>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</si>
  <si>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</si>
  <si>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</si>
  <si>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</si>
  <si>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</si>
  <si>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</si>
  <si>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</si>
  <si>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</si>
  <si>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</si>
  <si>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</si>
  <si>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</si>
  <si>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</si>
  <si>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</si>
  <si>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</si>
  <si>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</si>
  <si>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</si>
  <si>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</si>
  <si>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</si>
  <si>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</si>
  <si>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</si>
  <si>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</si>
  <si>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</si>
  <si>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</si>
  <si>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</si>
  <si>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</si>
  <si>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</si>
  <si>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</si>
  <si>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</si>
  <si>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</si>
  <si>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</si>
  <si>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</si>
  <si>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</si>
  <si>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</si>
  <si>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</si>
  <si>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</si>
  <si>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</si>
  <si>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</si>
  <si>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</si>
  <si>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</si>
  <si>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</si>
  <si>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</si>
  <si>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</si>
  <si>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</si>
  <si>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</si>
  <si>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</si>
  <si>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</si>
  <si>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</si>
  <si>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</si>
  <si>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</si>
  <si>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</si>
  <si>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</si>
  <si>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</si>
  <si>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</si>
  <si>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</si>
  <si>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</si>
  <si>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</si>
  <si>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</si>
  <si>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</si>
  <si>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</si>
  <si>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</si>
  <si>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</si>
  <si>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</si>
  <si>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</si>
  <si>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</si>
  <si>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</si>
  <si>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</si>
  <si>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</si>
  <si>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</si>
  <si>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</si>
  <si>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</si>
  <si>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</si>
  <si>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</si>
  <si>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</si>
  <si>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</si>
  <si>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</si>
  <si>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</si>
  <si>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</si>
  <si>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</si>
  <si>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</si>
  <si>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</si>
  <si>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</si>
  <si>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</si>
  <si>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</si>
  <si>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</si>
  <si>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</si>
  <si>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</si>
  <si>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</si>
  <si>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</si>
  <si>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</si>
  <si>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</si>
  <si>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</si>
  <si>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</si>
  <si>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</si>
  <si>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</si>
  <si>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</si>
  <si>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</si>
  <si>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</si>
  <si>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</si>
  <si>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</si>
  <si>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</si>
  <si>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</si>
  <si>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</si>
  <si>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</si>
  <si>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</si>
  <si>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</si>
  <si>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</si>
  <si>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</si>
  <si>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</si>
  <si>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</si>
  <si>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</si>
  <si>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</si>
  <si>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</si>
  <si>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</si>
  <si>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</si>
  <si>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</si>
  <si>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</si>
  <si>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</si>
  <si>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</si>
  <si>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</si>
  <si>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</si>
  <si>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</si>
  <si>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</si>
  <si>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</si>
  <si>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</si>
  <si>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</si>
  <si>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</si>
  <si>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</si>
  <si>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</si>
  <si>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</si>
  <si>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</si>
  <si>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</si>
  <si>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</si>
  <si>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</si>
  <si>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</si>
  <si>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</si>
  <si>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</si>
  <si>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</si>
  <si>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</si>
  <si>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</si>
  <si>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</si>
  <si>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</si>
  <si>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</si>
  <si>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</si>
  <si>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</si>
  <si>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</si>
  <si>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</si>
  <si>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</si>
  <si>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</si>
  <si>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</si>
  <si>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</si>
  <si>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</si>
  <si>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</si>
  <si>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</si>
  <si>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</si>
  <si>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</si>
  <si>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</si>
  <si>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</si>
  <si>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</si>
  <si>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</si>
  <si>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</si>
  <si>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</si>
  <si>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</si>
  <si>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</si>
  <si>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</si>
  <si>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</si>
  <si>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</si>
  <si>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</si>
  <si>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</si>
  <si>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</si>
  <si>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</si>
  <si>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</si>
  <si>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</si>
  <si>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</si>
  <si>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</si>
  <si>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</si>
  <si>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</si>
  <si>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</si>
  <si>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</si>
  <si>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</si>
  <si>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</si>
  <si>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</si>
  <si>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</si>
  <si>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</si>
  <si>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</si>
  <si>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</si>
  <si>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</si>
  <si>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</si>
  <si>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</si>
  <si>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</si>
  <si>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</si>
  <si>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</si>
  <si>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</si>
  <si>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</si>
  <si>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</si>
  <si>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</si>
  <si>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</si>
  <si>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</si>
  <si>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</si>
  <si>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</si>
  <si>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</si>
  <si>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</si>
  <si>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</si>
  <si>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</si>
  <si>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</si>
  <si>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</si>
  <si>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</si>
  <si>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</si>
  <si>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</si>
  <si>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</si>
  <si>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</si>
  <si>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</si>
  <si>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</si>
  <si>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</si>
  <si>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</si>
  <si>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</si>
  <si>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</si>
  <si>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</si>
  <si>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</si>
  <si>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</si>
  <si>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</si>
  <si>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</si>
  <si>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</si>
  <si>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</si>
  <si>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</si>
  <si>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</si>
  <si>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</si>
  <si>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</si>
  <si>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</si>
  <si>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</si>
  <si>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</si>
  <si>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</si>
  <si>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</si>
  <si>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</si>
  <si>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</si>
  <si>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</si>
  <si>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</si>
  <si>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</si>
  <si>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</si>
  <si>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</si>
  <si>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</si>
  <si>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</si>
  <si>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</si>
  <si>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</si>
  <si>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</si>
  <si>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</si>
  <si>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</si>
  <si>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</si>
  <si>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</si>
  <si>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</si>
  <si>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</si>
  <si>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</si>
  <si>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</si>
  <si>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</si>
  <si>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</si>
  <si>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</si>
  <si>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</si>
  <si>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</si>
  <si>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</si>
  <si>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</si>
  <si>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</si>
  <si>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</si>
  <si>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</si>
  <si>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</si>
  <si>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</si>
  <si>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</si>
  <si>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</si>
  <si>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</si>
  <si>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</si>
  <si>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</si>
  <si>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</si>
  <si>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</si>
  <si>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</si>
  <si>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</si>
  <si>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</si>
  <si>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</si>
  <si>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</si>
  <si>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</si>
  <si>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</si>
  <si>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</si>
  <si>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</si>
  <si>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</si>
  <si>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</si>
  <si>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</si>
  <si>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</si>
  <si>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</si>
  <si>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</si>
  <si>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</si>
  <si>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</si>
  <si>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</si>
  <si>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</si>
  <si>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</si>
  <si>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</si>
  <si>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</si>
  <si>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</si>
  <si>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</si>
  <si>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</si>
  <si>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</si>
  <si>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</si>
  <si>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</si>
  <si>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</si>
  <si>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</si>
  <si>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</si>
  <si>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</si>
  <si>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</si>
  <si>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</si>
  <si>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</si>
  <si>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</si>
  <si>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</si>
  <si>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</si>
  <si>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</si>
  <si>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</si>
  <si>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</si>
  <si>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</si>
  <si>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</si>
  <si>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</si>
  <si>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</si>
  <si>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</si>
  <si>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</si>
  <si>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</si>
  <si>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</si>
  <si>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</si>
  <si>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</si>
  <si>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</si>
  <si>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</si>
  <si>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</si>
  <si>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</si>
  <si>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</si>
  <si>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</si>
  <si>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</si>
  <si>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</si>
  <si>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</si>
  <si>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</si>
  <si>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</si>
  <si>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</si>
  <si>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</si>
  <si>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</si>
  <si>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</si>
  <si>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</si>
  <si>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</si>
  <si>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</si>
  <si>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</si>
  <si>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</si>
  <si>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</si>
  <si>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</si>
  <si>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</si>
  <si>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</si>
  <si>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</si>
  <si>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</si>
  <si>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</si>
  <si>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</si>
  <si>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</si>
  <si>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</si>
  <si>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</si>
  <si>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</si>
  <si>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</si>
  <si>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</si>
  <si>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</si>
  <si>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</si>
  <si>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</si>
  <si>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</si>
  <si>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</si>
  <si>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</si>
  <si>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</si>
  <si>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</si>
  <si>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</si>
  <si>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</si>
  <si>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</si>
  <si>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</si>
  <si>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</si>
  <si>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</si>
  <si>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</si>
  <si>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</si>
  <si>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</si>
  <si>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</si>
  <si>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</si>
  <si>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</si>
  <si>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</si>
  <si>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</si>
  <si>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</si>
  <si>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</si>
  <si>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</si>
  <si>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</si>
  <si>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</si>
  <si>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</si>
  <si>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</si>
  <si>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</si>
  <si>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</si>
  <si>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</si>
  <si>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</si>
  <si>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</si>
  <si>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</si>
  <si>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</si>
  <si>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</si>
  <si>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</si>
  <si>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</si>
  <si>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</si>
  <si>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</si>
  <si>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</si>
  <si>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</si>
  <si>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</si>
  <si>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</si>
  <si>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</si>
  <si>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</si>
  <si>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</si>
  <si>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</si>
  <si>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</si>
  <si>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</si>
  <si>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</si>
  <si>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</si>
  <si>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</si>
  <si>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</si>
  <si>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</si>
  <si>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</si>
  <si>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</si>
  <si>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</si>
  <si>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</si>
  <si>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</si>
  <si>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</si>
  <si>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</si>
  <si>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</si>
  <si>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</si>
  <si>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</si>
  <si>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</si>
  <si>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</si>
  <si>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</si>
  <si>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</si>
  <si>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</si>
  <si>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</si>
  <si>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</si>
  <si>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</si>
  <si>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</si>
  <si>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</si>
  <si>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</si>
  <si>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</si>
  <si>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</si>
  <si>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</si>
  <si>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</si>
  <si>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</si>
  <si>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</si>
  <si>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</si>
  <si>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</si>
  <si>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</si>
  <si>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</si>
  <si>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</si>
  <si>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</si>
  <si>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</si>
  <si>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</si>
  <si>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</si>
  <si>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</si>
  <si>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</si>
  <si>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</si>
  <si>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</si>
  <si>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</si>
  <si>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</si>
  <si>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</si>
  <si>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</si>
  <si>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</si>
  <si>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</si>
  <si>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</si>
  <si>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</si>
  <si>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</si>
  <si>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</si>
  <si>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</si>
  <si>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</si>
  <si>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</si>
  <si>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</si>
  <si>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</si>
  <si>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</si>
  <si>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</si>
  <si>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</si>
  <si>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</si>
  <si>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</si>
  <si>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</si>
  <si>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</si>
  <si>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</si>
  <si>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</si>
  <si>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</si>
  <si>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</si>
  <si>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</si>
  <si>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</si>
  <si>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</si>
  <si>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</si>
  <si>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</si>
  <si>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</si>
  <si>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</si>
  <si>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</si>
  <si>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</si>
  <si>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</si>
  <si>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</si>
  <si>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</si>
  <si>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</si>
  <si>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</si>
  <si>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</si>
  <si>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</si>
  <si>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</si>
  <si>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</si>
  <si>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</si>
  <si>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</si>
  <si>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</si>
  <si>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</si>
  <si>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</si>
  <si>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</si>
  <si>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</si>
  <si>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</si>
  <si>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</si>
  <si>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</si>
  <si>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</si>
  <si>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</si>
  <si>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</si>
  <si>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</si>
  <si>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</si>
  <si>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</si>
  <si>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</si>
  <si>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</si>
  <si>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</si>
  <si>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</si>
  <si>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</si>
  <si>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</si>
  <si>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</si>
  <si>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E. Harmonised Transparency Template - Optional ECB - ECAIs Data Disclosure</t>
  </si>
  <si>
    <t xml:space="preserve"> Reason for No Data in Worksheet E. </t>
  </si>
  <si>
    <t>CONTENT OF TAB E</t>
  </si>
  <si>
    <t>1. Additional information on the programme</t>
  </si>
  <si>
    <t>2.  Additional information on the swaps</t>
  </si>
  <si>
    <t>Confidential</t>
  </si>
  <si>
    <t>ND4</t>
  </si>
  <si>
    <t>3.  Additional information on the asset distribution</t>
  </si>
  <si>
    <t>* Legal Entity Identifier (LEI) finder: http://www.lei-lookup.com/#!search</t>
  </si>
  <si>
    <t>** Weighted Average Maturity = Remaining Term to Maturity</t>
  </si>
  <si>
    <t>1.  Additional information on the programme</t>
  </si>
  <si>
    <t>Transaction Counterparties</t>
  </si>
  <si>
    <t>Legal Entity Identifier (LEI)*</t>
  </si>
  <si>
    <t>E.1.1.1</t>
  </si>
  <si>
    <t>Sponsor (if applicable)</t>
  </si>
  <si>
    <t>E.1.1.2</t>
  </si>
  <si>
    <t>E.1.1.3</t>
  </si>
  <si>
    <t>Back-up servicer</t>
  </si>
  <si>
    <t>E.1.1.4</t>
  </si>
  <si>
    <t>BUS facilitator</t>
  </si>
  <si>
    <t>E.1.1.5</t>
  </si>
  <si>
    <t xml:space="preserve">Cash manager </t>
  </si>
  <si>
    <t>E.1.1.6</t>
  </si>
  <si>
    <t>Back-up cash manager</t>
  </si>
  <si>
    <t>E.1.1.7</t>
  </si>
  <si>
    <t>Account bank</t>
  </si>
  <si>
    <t>E.1.1.8</t>
  </si>
  <si>
    <t>Standby account bank</t>
  </si>
  <si>
    <t>E.1.1.9</t>
  </si>
  <si>
    <t>Account bank guarantor</t>
  </si>
  <si>
    <t>E.1.1.10</t>
  </si>
  <si>
    <t>Trustee</t>
  </si>
  <si>
    <t>E.1.1.11</t>
  </si>
  <si>
    <t>Cover Pool Monitor</t>
  </si>
  <si>
    <t>OE.1.1.1</t>
  </si>
  <si>
    <t>OE.1.1.2</t>
  </si>
  <si>
    <t>OE.1.1.3</t>
  </si>
  <si>
    <t>OE.1.1.4</t>
  </si>
  <si>
    <t>OE.1.1.5</t>
  </si>
  <si>
    <t>OE.1.1.6</t>
  </si>
  <si>
    <t>OE.1.1.7</t>
  </si>
  <si>
    <t>OE.1.1.8</t>
  </si>
  <si>
    <t>Swap Counterparties</t>
  </si>
  <si>
    <t>Guarantor (if applicable)</t>
  </si>
  <si>
    <t>Type of Swap</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</si>
  <si>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</si>
  <si>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</si>
  <si>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</si>
  <si>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</si>
  <si>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</si>
  <si>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</si>
  <si>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</si>
  <si>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</si>
  <si>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</si>
  <si>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</si>
  <si>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</si>
  <si>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</si>
  <si>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</si>
  <si>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</si>
  <si>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</si>
  <si>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</si>
  <si>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</si>
  <si>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</si>
  <si>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</si>
  <si>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</si>
  <si>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</si>
  <si>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</si>
  <si>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</si>
  <si>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</si>
  <si>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</si>
  <si>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OE.2.1.1</t>
  </si>
  <si>
    <t>OE.2.1.2</t>
  </si>
  <si>
    <t>OE.2.1.3</t>
  </si>
  <si>
    <t>OE.2.1.4</t>
  </si>
  <si>
    <t>OE.2.1.5</t>
  </si>
  <si>
    <t>OE.2.1.6</t>
  </si>
  <si>
    <t>OE.2.1.7</t>
  </si>
  <si>
    <t>OE.2.1.8</t>
  </si>
  <si>
    <t>OE.2.1.9</t>
  </si>
  <si>
    <t>OE.2.1.10</t>
  </si>
  <si>
    <t>OE.2.1.11</t>
  </si>
  <si>
    <t>OE.2.1.12</t>
  </si>
  <si>
    <t>OE.2.1.13</t>
  </si>
  <si>
    <t>Total Assets</t>
  </si>
  <si>
    <t>E.3.1.1</t>
  </si>
  <si>
    <t>Weighted Average Seasoning (months)</t>
  </si>
  <si>
    <t>E.3.1.2</t>
  </si>
  <si>
    <t>Weighted Average Maturity (months)**</t>
  </si>
  <si>
    <t>OE.3.1.1</t>
  </si>
  <si>
    <t>OE.3.1.2</t>
  </si>
  <si>
    <t>OE.3.1.3</t>
  </si>
  <si>
    <t>OE.3.1.4</t>
  </si>
  <si>
    <t>2. Arrears</t>
  </si>
  <si>
    <t>% Total Loans</t>
  </si>
  <si>
    <t>E.3.2.1</t>
  </si>
  <si>
    <t>&lt;30 days</t>
  </si>
  <si>
    <t>E.3.2.2</t>
  </si>
  <si>
    <t>30-&lt;60 days</t>
  </si>
  <si>
    <t>E.3.2.3</t>
  </si>
  <si>
    <t>60-&lt;90 days</t>
  </si>
  <si>
    <t>E.3.2.4</t>
  </si>
  <si>
    <t>90-&lt;180 days</t>
  </si>
  <si>
    <t>E.3.2.5</t>
  </si>
  <si>
    <t>&gt;= 180 days</t>
  </si>
  <si>
    <t>OE.3.2.1</t>
  </si>
  <si>
    <t>OE.3.2.2</t>
  </si>
  <si>
    <t>OE.3.2.3</t>
  </si>
  <si>
    <t>OE.3.2.4</t>
  </si>
  <si>
    <t>Option 1</t>
  </si>
  <si>
    <t>none</t>
  </si>
  <si>
    <t>Aa3</t>
  </si>
  <si>
    <t>Reporting Date: 31/12/2017</t>
  </si>
  <si>
    <t>Cut-off Date: 31/12/2017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</si>
</sst>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 numFmtId="171" formatCode="_(* #,##0.000000000_);_(* \(#,##0.000000000\);_(* &quot;-&quot;??_);_(@_)"/>
  </numFmts>
  <fonts count="63"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
      <b/>
      <sz val="11"/>
      <color rgb="FFFF0000"/>
      <name val="Calibri"/>
      <family val="2"/>
      <scheme val="minor"/>
    </font>
    <font>
      <i/>
      <sz val="11"/>
      <color rgb="FF0070C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7" fillId="0" borderId="0"/>
    <xf numFmtId="0" fontId="24" fillId="0" borderId="0"/>
    <xf numFmtId="0" fontId="24" fillId="0" borderId="0"/>
    <xf numFmtId="0" fontId="57" fillId="0" borderId="0"/>
    <xf numFmtId="164" fontId="4" fillId="0" borderId="0" applyFont="0" applyFill="0" applyBorder="0" applyAlignment="0" applyProtection="0"/>
  </cellStyleXfs>
  <cellXfs count="653">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65" xfId="9" applyNumberFormat="1" applyBorder="1" applyAlignment="1"/>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6" xfId="9" applyNumberFormat="1" applyBorder="1" applyAlignment="1"/>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41" fillId="0" borderId="0" xfId="9" applyFont="1" applyAlignment="1">
      <alignment horizontal="center"/>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71" xfId="9" applyBorder="1" applyAlignment="1"/>
    <xf numFmtId="0" fontId="39" fillId="10" borderId="53" xfId="9" applyFont="1" applyFill="1" applyBorder="1" applyAlignment="1">
      <alignment horizontal="right"/>
    </xf>
    <xf numFmtId="0" fontId="53"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9" xfId="9" applyBorder="1" applyAlignment="1"/>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39" fillId="10" borderId="69" xfId="9" applyFont="1" applyFill="1" applyBorder="1" applyAlignment="1">
      <alignment horizontal="center"/>
    </xf>
    <xf numFmtId="0" fontId="24" fillId="0" borderId="0" xfId="9" applyAlignment="1">
      <alignment horizontal="right"/>
    </xf>
    <xf numFmtId="0" fontId="57" fillId="0" borderId="13" xfId="13" applyFont="1" applyFill="1" applyBorder="1" applyAlignment="1">
      <alignment horizontal="center"/>
    </xf>
    <xf numFmtId="0" fontId="24" fillId="0" borderId="0" xfId="14" applyFill="1" applyAlignment="1">
      <alignment horizontal="left"/>
    </xf>
    <xf numFmtId="0" fontId="57" fillId="0" borderId="79" xfId="13" applyFont="1" applyFill="1" applyBorder="1" applyAlignment="1">
      <alignment horizontal="center" wrapText="1"/>
    </xf>
    <xf numFmtId="0" fontId="24" fillId="0" borderId="0" xfId="14" applyFill="1" applyAlignment="1">
      <alignment horizontal="center"/>
    </xf>
    <xf numFmtId="0" fontId="57" fillId="0" borderId="80" xfId="13" applyFont="1" applyFill="1" applyBorder="1" applyAlignment="1">
      <alignment horizontal="center" wrapText="1"/>
    </xf>
    <xf numFmtId="0" fontId="24" fillId="0" borderId="0" xfId="15" applyFill="1" applyAlignment="1">
      <alignment horizontal="left"/>
    </xf>
    <xf numFmtId="0" fontId="57"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32" xfId="11" applyNumberFormat="1" applyFont="1" applyBorder="1"/>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164" fontId="24" fillId="0" borderId="9" xfId="9" applyNumberFormat="1" applyBorder="1" applyAlignment="1"/>
    <xf numFmtId="164" fontId="45" fillId="0" borderId="13" xfId="9" applyNumberFormat="1" applyFont="1" applyBorder="1" applyAlignment="1"/>
    <xf numFmtId="164" fontId="24" fillId="0" borderId="33" xfId="9" applyNumberFormat="1" applyBorder="1" applyAlignment="1"/>
    <xf numFmtId="164" fontId="0" fillId="0" borderId="32" xfId="11" applyNumberFormat="1" applyFont="1" applyBorder="1"/>
    <xf numFmtId="0" fontId="24" fillId="0" borderId="36" xfId="9" applyBorder="1" applyAlignment="1">
      <alignment horizontal="right"/>
    </xf>
    <xf numFmtId="0" fontId="24" fillId="0" borderId="75" xfId="17" applyNumberFormat="1" applyFont="1" applyBorder="1" applyAlignment="1">
      <alignment horizontal="right"/>
    </xf>
    <xf numFmtId="164" fontId="24" fillId="0" borderId="49" xfId="17" applyNumberFormat="1" applyFont="1" applyBorder="1" applyAlignment="1">
      <alignment horizontal="right"/>
    </xf>
    <xf numFmtId="0" fontId="24" fillId="0" borderId="30" xfId="17" applyNumberFormat="1" applyFont="1" applyBorder="1" applyAlignment="1">
      <alignment horizontal="right"/>
    </xf>
    <xf numFmtId="0" fontId="24" fillId="0" borderId="43" xfId="17" applyNumberFormat="1" applyFont="1" applyBorder="1" applyAlignment="1">
      <alignment horizontal="right"/>
    </xf>
    <xf numFmtId="0" fontId="24" fillId="0" borderId="44" xfId="17" applyNumberFormat="1" applyFont="1" applyBorder="1" applyAlignment="1">
      <alignment horizontal="right"/>
    </xf>
    <xf numFmtId="0" fontId="24" fillId="0" borderId="36" xfId="17" applyNumberFormat="1" applyFont="1" applyBorder="1" applyAlignment="1">
      <alignment horizontal="center"/>
    </xf>
    <xf numFmtId="169" fontId="24" fillId="0" borderId="36" xfId="17" applyNumberFormat="1" applyFont="1" applyBorder="1" applyAlignment="1">
      <alignment horizontal="center"/>
    </xf>
    <xf numFmtId="170" fontId="24" fillId="0" borderId="36" xfId="17" applyNumberFormat="1" applyFont="1" applyBorder="1" applyAlignment="1">
      <alignment horizontal="center"/>
    </xf>
    <xf numFmtId="0" fontId="56"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0" fontId="24" fillId="0" borderId="75" xfId="0"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2" fontId="45" fillId="0" borderId="27" xfId="9" applyNumberFormat="1" applyFont="1" applyFill="1" applyBorder="1" applyAlignment="1"/>
    <xf numFmtId="2" fontId="24" fillId="0" borderId="69" xfId="9" applyNumberFormat="1" applyFont="1" applyFill="1" applyBorder="1" applyAlignment="1">
      <alignment horizontal="center"/>
    </xf>
    <xf numFmtId="166" fontId="24" fillId="0" borderId="34" xfId="9"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4"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4" fillId="0" borderId="0" xfId="0" applyFont="1" applyAlignment="1"/>
    <xf numFmtId="0" fontId="55"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8"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75" xfId="9" applyFont="1" applyFill="1" applyBorder="1" applyAlignment="1">
      <alignment horizontal="center"/>
    </xf>
    <xf numFmtId="0" fontId="24" fillId="4" borderId="13" xfId="9" applyFont="1" applyFill="1" applyBorder="1" applyAlignment="1">
      <alignment horizontal="center"/>
    </xf>
    <xf numFmtId="0" fontId="24" fillId="4" borderId="43" xfId="9" applyFont="1" applyFill="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4" fontId="24" fillId="0" borderId="8" xfId="0" applyNumberFormat="1" applyFont="1" applyFill="1" applyBorder="1" applyAlignment="1">
      <alignment horizontal="center"/>
    </xf>
    <xf numFmtId="169" fontId="24" fillId="0" borderId="13" xfId="9" applyNumberFormat="1" applyFont="1" applyFill="1" applyBorder="1" applyAlignment="1">
      <alignment horizontal="center"/>
    </xf>
    <xf numFmtId="169" fontId="0" fillId="0" borderId="38" xfId="11" applyNumberFormat="1" applyFont="1" applyFill="1" applyBorder="1"/>
    <xf numFmtId="169" fontId="0" fillId="0" borderId="28" xfId="17" applyNumberFormat="1" applyFont="1" applyFill="1" applyBorder="1"/>
    <xf numFmtId="169" fontId="0" fillId="0" borderId="22" xfId="11" applyNumberFormat="1" applyFont="1" applyFill="1" applyBorder="1"/>
    <xf numFmtId="169" fontId="0" fillId="0" borderId="61" xfId="11" applyNumberFormat="1" applyFont="1" applyFill="1" applyBorder="1"/>
    <xf numFmtId="170" fontId="24" fillId="0" borderId="75" xfId="17" applyNumberFormat="1" applyFont="1" applyBorder="1" applyAlignment="1">
      <alignment horizontal="right"/>
    </xf>
    <xf numFmtId="3" fontId="24" fillId="0" borderId="42" xfId="17" applyNumberFormat="1" applyFont="1" applyFill="1" applyBorder="1" applyAlignment="1"/>
    <xf numFmtId="0" fontId="24" fillId="0" borderId="71" xfId="9" applyFill="1" applyBorder="1" applyAlignment="1"/>
    <xf numFmtId="3" fontId="24" fillId="0" borderId="49" xfId="9" applyNumberFormat="1" applyFill="1" applyBorder="1" applyAlignment="1"/>
    <xf numFmtId="10" fontId="24" fillId="0" borderId="52" xfId="1" applyNumberFormat="1" applyFont="1" applyFill="1" applyBorder="1" applyAlignment="1"/>
    <xf numFmtId="2" fontId="24" fillId="0" borderId="66" xfId="0" applyNumberFormat="1" applyFont="1" applyFill="1" applyBorder="1" applyAlignment="1">
      <alignment horizontal="center"/>
    </xf>
    <xf numFmtId="1" fontId="0" fillId="8" borderId="0" xfId="0" applyNumberFormat="1" applyFont="1" applyFill="1" applyBorder="1" applyAlignment="1">
      <alignment horizontal="center" vertical="center" wrapText="1"/>
    </xf>
    <xf numFmtId="166" fontId="24" fillId="0" borderId="42" xfId="9" applyNumberFormat="1" applyFont="1" applyFill="1" applyBorder="1" applyAlignment="1">
      <alignment horizontal="center"/>
    </xf>
    <xf numFmtId="0" fontId="19" fillId="0" borderId="0" xfId="0" quotePrefix="1" applyFont="1" applyFill="1" applyBorder="1" applyAlignment="1">
      <alignment horizontal="left" vertical="center" wrapText="1"/>
    </xf>
    <xf numFmtId="0" fontId="19"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4" fontId="62" fillId="0" borderId="0" xfId="0" applyNumberFormat="1" applyFont="1" applyFill="1" applyBorder="1" applyAlignment="1">
      <alignment horizontal="center" vertical="center" wrapText="1"/>
    </xf>
    <xf numFmtId="10" fontId="62" fillId="0" borderId="0" xfId="0" applyNumberFormat="1" applyFont="1" applyFill="1" applyBorder="1" applyAlignment="1">
      <alignment horizontal="center" vertical="center" wrapText="1"/>
    </xf>
    <xf numFmtId="170" fontId="24" fillId="0" borderId="36" xfId="17" applyNumberFormat="1" applyFont="1" applyBorder="1" applyAlignment="1">
      <alignment horizontal="right"/>
    </xf>
    <xf numFmtId="164" fontId="24" fillId="0" borderId="69" xfId="17" applyFont="1" applyBorder="1" applyAlignment="1">
      <alignment horizontal="right"/>
    </xf>
    <xf numFmtId="171" fontId="24" fillId="0" borderId="0" xfId="17" applyNumberFormat="1" applyFont="1" applyAlignment="1"/>
    <xf numFmtId="0" fontId="24" fillId="0" borderId="39" xfId="9" applyFill="1" applyBorder="1" applyAlignment="1">
      <alignment horizontal="right"/>
    </xf>
    <xf numFmtId="0" fontId="24" fillId="0" borderId="33" xfId="9" applyFill="1" applyBorder="1" applyAlignment="1">
      <alignment horizontal="right"/>
    </xf>
    <xf numFmtId="0" fontId="24" fillId="0" borderId="0" xfId="9" applyFill="1" applyBorder="1" applyAlignment="1">
      <alignment horizontal="right"/>
    </xf>
    <xf numFmtId="0" fontId="24" fillId="0" borderId="71" xfId="9" applyFill="1" applyBorder="1" applyAlignment="1">
      <alignment horizontal="right"/>
    </xf>
    <xf numFmtId="170" fontId="24" fillId="0" borderId="72" xfId="9" applyNumberFormat="1" applyFill="1" applyBorder="1" applyAlignment="1">
      <alignment horizontal="right"/>
    </xf>
    <xf numFmtId="170" fontId="24" fillId="0" borderId="13" xfId="9" applyNumberFormat="1" applyFill="1" applyBorder="1" applyAlignment="1">
      <alignment horizontal="right"/>
    </xf>
    <xf numFmtId="170" fontId="24" fillId="0" borderId="42" xfId="9" applyNumberFormat="1" applyFill="1" applyBorder="1" applyAlignment="1">
      <alignment horizontal="right"/>
    </xf>
    <xf numFmtId="164" fontId="24" fillId="0" borderId="72" xfId="9" applyNumberFormat="1" applyFill="1" applyBorder="1" applyAlignment="1">
      <alignment horizontal="right"/>
    </xf>
    <xf numFmtId="164" fontId="24" fillId="0" borderId="13" xfId="9" applyNumberFormat="1" applyFill="1" applyBorder="1" applyAlignment="1">
      <alignment horizontal="right"/>
    </xf>
    <xf numFmtId="164" fontId="24" fillId="0" borderId="42" xfId="9" applyNumberFormat="1" applyFill="1" applyBorder="1" applyAlignment="1">
      <alignment horizontal="right"/>
    </xf>
    <xf numFmtId="164" fontId="24" fillId="0" borderId="73" xfId="9" applyNumberFormat="1" applyFill="1" applyBorder="1" applyAlignment="1">
      <alignment horizontal="right"/>
    </xf>
    <xf numFmtId="164" fontId="24" fillId="0" borderId="43" xfId="9" applyNumberFormat="1" applyFill="1" applyBorder="1" applyAlignment="1">
      <alignment horizontal="right"/>
    </xf>
    <xf numFmtId="164" fontId="24" fillId="0" borderId="44" xfId="9" applyNumberFormat="1" applyFill="1" applyBorder="1" applyAlignment="1">
      <alignment horizontal="right"/>
    </xf>
    <xf numFmtId="169" fontId="24" fillId="0" borderId="23" xfId="9" applyNumberFormat="1" applyFont="1" applyFill="1" applyBorder="1" applyAlignment="1">
      <alignment horizontal="center"/>
    </xf>
    <xf numFmtId="166" fontId="24" fillId="0" borderId="45" xfId="9" applyNumberFormat="1" applyFont="1" applyFill="1" applyBorder="1" applyAlignment="1">
      <alignment horizontal="center"/>
    </xf>
    <xf numFmtId="2" fontId="45" fillId="0" borderId="67" xfId="9" applyNumberFormat="1" applyFont="1" applyFill="1" applyBorder="1" applyAlignment="1"/>
    <xf numFmtId="2" fontId="24" fillId="0" borderId="68" xfId="9" applyNumberFormat="1" applyFill="1" applyBorder="1" applyAlignment="1"/>
    <xf numFmtId="0" fontId="24" fillId="0" borderId="39" xfId="9" applyFill="1" applyBorder="1" applyAlignment="1"/>
    <xf numFmtId="0" fontId="24" fillId="0" borderId="33" xfId="9" applyFill="1" applyBorder="1" applyAlignment="1"/>
    <xf numFmtId="164" fontId="24" fillId="0" borderId="54" xfId="9" applyNumberFormat="1" applyFill="1" applyBorder="1" applyAlignment="1">
      <alignment horizontal="right"/>
    </xf>
    <xf numFmtId="164" fontId="24" fillId="0" borderId="40" xfId="9" applyNumberFormat="1" applyFill="1" applyBorder="1" applyAlignment="1">
      <alignment horizontal="right"/>
    </xf>
    <xf numFmtId="164" fontId="24" fillId="0" borderId="60" xfId="9" applyNumberFormat="1" applyFill="1" applyBorder="1" applyAlignment="1">
      <alignment horizontal="right"/>
    </xf>
    <xf numFmtId="164" fontId="24" fillId="0" borderId="41" xfId="9" applyNumberFormat="1" applyFill="1" applyBorder="1" applyAlignment="1">
      <alignment horizontal="right"/>
    </xf>
    <xf numFmtId="164" fontId="24" fillId="0" borderId="39" xfId="9" applyNumberFormat="1" applyFill="1" applyBorder="1" applyAlignment="1">
      <alignment horizontal="right"/>
    </xf>
    <xf numFmtId="164" fontId="24" fillId="0" borderId="33" xfId="9" applyNumberFormat="1" applyFill="1" applyBorder="1" applyAlignment="1">
      <alignment horizontal="right"/>
    </xf>
    <xf numFmtId="164" fontId="24" fillId="0" borderId="0" xfId="9" applyNumberFormat="1" applyFill="1" applyBorder="1" applyAlignment="1">
      <alignment horizontal="right"/>
    </xf>
    <xf numFmtId="164" fontId="24" fillId="0" borderId="71" xfId="9" applyNumberFormat="1" applyFill="1" applyBorder="1" applyAlignment="1">
      <alignment horizontal="right"/>
    </xf>
    <xf numFmtId="169" fontId="24" fillId="0" borderId="37" xfId="9" applyNumberFormat="1" applyFont="1" applyFill="1" applyBorder="1" applyAlignment="1">
      <alignment horizontal="center"/>
    </xf>
    <xf numFmtId="0" fontId="24" fillId="0" borderId="21" xfId="9" applyFont="1" applyBorder="1" applyAlignment="1">
      <alignment horizontal="center"/>
    </xf>
    <xf numFmtId="169" fontId="24" fillId="0" borderId="72" xfId="0" applyNumberFormat="1" applyFont="1" applyBorder="1" applyAlignment="1">
      <alignment horizontal="center"/>
    </xf>
    <xf numFmtId="169" fontId="24" fillId="0" borderId="13" xfId="0" applyNumberFormat="1" applyFont="1" applyBorder="1" applyAlignment="1">
      <alignment horizontal="center"/>
    </xf>
    <xf numFmtId="169" fontId="24" fillId="0" borderId="42" xfId="0" applyNumberFormat="1" applyFont="1" applyBorder="1" applyAlignment="1">
      <alignment horizontal="center"/>
    </xf>
    <xf numFmtId="166" fontId="24" fillId="0" borderId="45" xfId="0" applyNumberFormat="1" applyFont="1" applyFill="1" applyBorder="1" applyAlignment="1">
      <alignment horizontal="center"/>
    </xf>
    <xf numFmtId="3" fontId="24" fillId="0" borderId="34" xfId="9" applyNumberFormat="1" applyFont="1" applyBorder="1" applyAlignment="1">
      <alignment horizontal="center"/>
    </xf>
    <xf numFmtId="3" fontId="24" fillId="0" borderId="3" xfId="9" applyNumberFormat="1" applyFont="1" applyBorder="1" applyAlignment="1"/>
    <xf numFmtId="3" fontId="24" fillId="0" borderId="33" xfId="9" applyNumberFormat="1" applyFont="1" applyBorder="1" applyAlignment="1">
      <alignment horizontal="center"/>
    </xf>
    <xf numFmtId="3" fontId="24" fillId="0" borderId="5" xfId="9" applyNumberFormat="1" applyFont="1" applyBorder="1" applyAlignment="1"/>
    <xf numFmtId="3" fontId="24" fillId="0" borderId="32" xfId="9" applyNumberFormat="1" applyFont="1" applyBorder="1" applyAlignment="1">
      <alignment horizontal="center"/>
    </xf>
    <xf numFmtId="3" fontId="24" fillId="0" borderId="22" xfId="9" applyNumberFormat="1" applyFont="1" applyBorder="1" applyAlignment="1"/>
    <xf numFmtId="0" fontId="24" fillId="0" borderId="21" xfId="9" applyFont="1" applyBorder="1" applyAlignment="1"/>
    <xf numFmtId="0" fontId="24" fillId="0" borderId="33" xfId="9" applyFont="1" applyBorder="1" applyAlignment="1">
      <alignment horizontal="center"/>
    </xf>
    <xf numFmtId="0" fontId="24" fillId="0" borderId="5" xfId="9" applyFont="1" applyBorder="1" applyAlignment="1"/>
    <xf numFmtId="3" fontId="22" fillId="0" borderId="33" xfId="11" applyNumberFormat="1" applyFont="1" applyBorder="1" applyAlignment="1">
      <alignment horizontal="center"/>
    </xf>
    <xf numFmtId="3" fontId="22" fillId="0" borderId="32" xfId="11" applyNumberFormat="1" applyFont="1" applyBorder="1" applyAlignment="1">
      <alignment horizontal="center"/>
    </xf>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xf numFmtId="0" fontId="61" fillId="0" borderId="0" xfId="0" applyFont="1" applyFill="1" applyBorder="1" applyAlignment="1">
      <alignment horizontal="left" vertical="center" wrapText="1"/>
    </xf>
    <xf numFmtId="166" fontId="2" fillId="8" borderId="0" xfId="0" applyNumberFormat="1" applyFont="1" applyFill="1" applyBorder="1" applyAlignment="1">
      <alignment horizontal="center" vertical="center"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712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Répartition et affectation"/>
      <sheetName val="5 Exercices"/>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TCD BilanPériode_F_PCEC"/>
      <sheetName val="TCD RésultatPériode_F_PCEC"/>
      <sheetName val="3371_agregat_Période"/>
      <sheetName val="3371_BG_201612"/>
      <sheetName val="Mapping Bilan - P &amp; L (PCEC)"/>
      <sheetName val="Aide_remplissage_Doc Juridique"/>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15143368.140000001</v>
          </cell>
        </row>
        <row r="17">
          <cell r="C17">
            <v>243938.19999999995</v>
          </cell>
        </row>
        <row r="19">
          <cell r="C19">
            <v>1258297.3700000001</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view="pageBreakPreview" zoomScaleNormal="80" zoomScaleSheetLayoutView="100" workbookViewId="0">
      <selection activeCell="P8" sqref="P8"/>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1558</v>
      </c>
      <c r="G8" s="7"/>
      <c r="H8" s="7"/>
      <c r="I8" s="7"/>
      <c r="J8" s="8"/>
    </row>
    <row r="9" spans="2:10" ht="21" x14ac:dyDescent="0.25">
      <c r="B9" s="6"/>
      <c r="C9" s="7"/>
      <c r="D9" s="7"/>
      <c r="E9" s="7"/>
      <c r="F9" s="13" t="s">
        <v>2100</v>
      </c>
      <c r="G9" s="7"/>
      <c r="H9" s="7"/>
      <c r="I9" s="7"/>
      <c r="J9" s="8"/>
    </row>
    <row r="10" spans="2:10" ht="21" x14ac:dyDescent="0.25">
      <c r="B10" s="6"/>
      <c r="C10" s="7"/>
      <c r="D10" s="7"/>
      <c r="E10" s="7"/>
      <c r="F10" s="13" t="s">
        <v>2101</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620" t="s">
        <v>15</v>
      </c>
      <c r="E24" s="621" t="s">
        <v>16</v>
      </c>
      <c r="F24" s="621"/>
      <c r="G24" s="621"/>
      <c r="H24" s="621"/>
      <c r="I24" s="7"/>
      <c r="J24" s="8"/>
    </row>
    <row r="25" spans="2:10" x14ac:dyDescent="0.25">
      <c r="B25" s="6"/>
      <c r="C25" s="7"/>
      <c r="D25" s="7"/>
      <c r="E25" s="16"/>
      <c r="F25" s="16"/>
      <c r="G25" s="16"/>
      <c r="H25" s="7"/>
      <c r="I25" s="7"/>
      <c r="J25" s="8"/>
    </row>
    <row r="26" spans="2:10" x14ac:dyDescent="0.25">
      <c r="B26" s="6"/>
      <c r="C26" s="7"/>
      <c r="D26" s="620" t="s">
        <v>17</v>
      </c>
      <c r="E26" s="621"/>
      <c r="F26" s="621"/>
      <c r="G26" s="621"/>
      <c r="H26" s="621"/>
      <c r="I26" s="7"/>
      <c r="J26" s="8"/>
    </row>
    <row r="27" spans="2:10" x14ac:dyDescent="0.25">
      <c r="B27" s="6"/>
      <c r="C27" s="7"/>
      <c r="D27" s="17"/>
      <c r="E27" s="17"/>
      <c r="F27" s="17"/>
      <c r="G27" s="17"/>
      <c r="H27" s="17"/>
      <c r="I27" s="7"/>
      <c r="J27" s="8"/>
    </row>
    <row r="28" spans="2:10" x14ac:dyDescent="0.25">
      <c r="B28" s="6"/>
      <c r="C28" s="7"/>
      <c r="D28" s="620" t="s">
        <v>18</v>
      </c>
      <c r="E28" s="621" t="s">
        <v>16</v>
      </c>
      <c r="F28" s="621"/>
      <c r="G28" s="621"/>
      <c r="H28" s="621"/>
      <c r="I28" s="7"/>
      <c r="J28" s="8"/>
    </row>
    <row r="29" spans="2:10" x14ac:dyDescent="0.25">
      <c r="B29" s="6"/>
      <c r="C29" s="7"/>
      <c r="D29" s="17"/>
      <c r="E29" s="17"/>
      <c r="F29" s="17"/>
      <c r="G29" s="17"/>
      <c r="H29" s="17"/>
      <c r="I29" s="7"/>
      <c r="J29" s="8"/>
    </row>
    <row r="30" spans="2:10" x14ac:dyDescent="0.25">
      <c r="B30" s="6"/>
      <c r="C30" s="7"/>
      <c r="D30" s="620" t="s">
        <v>19</v>
      </c>
      <c r="E30" s="621" t="s">
        <v>16</v>
      </c>
      <c r="F30" s="621"/>
      <c r="G30" s="621"/>
      <c r="H30" s="621"/>
      <c r="I30" s="7"/>
      <c r="J30" s="8"/>
    </row>
    <row r="31" spans="2:10" x14ac:dyDescent="0.25">
      <c r="B31" s="6"/>
      <c r="C31" s="7"/>
      <c r="D31" s="17"/>
      <c r="E31" s="17"/>
      <c r="F31" s="17"/>
      <c r="G31" s="17"/>
      <c r="H31" s="17"/>
      <c r="I31" s="7"/>
      <c r="J31" s="8"/>
    </row>
    <row r="32" spans="2:10" x14ac:dyDescent="0.25">
      <c r="B32" s="6"/>
      <c r="C32" s="7"/>
      <c r="D32" s="620" t="s">
        <v>20</v>
      </c>
      <c r="E32" s="621" t="s">
        <v>16</v>
      </c>
      <c r="F32" s="621"/>
      <c r="G32" s="621"/>
      <c r="H32" s="621"/>
      <c r="I32" s="7"/>
      <c r="J32" s="8"/>
    </row>
    <row r="33" spans="2:10" x14ac:dyDescent="0.25">
      <c r="B33" s="6"/>
      <c r="C33" s="7"/>
      <c r="D33" s="16"/>
      <c r="E33" s="16"/>
      <c r="F33" s="16"/>
      <c r="G33" s="16"/>
      <c r="H33" s="16"/>
      <c r="I33" s="7"/>
      <c r="J33" s="8"/>
    </row>
    <row r="34" spans="2:10" x14ac:dyDescent="0.25">
      <c r="B34" s="6"/>
      <c r="C34" s="7"/>
      <c r="D34" s="620" t="s">
        <v>21</v>
      </c>
      <c r="E34" s="621" t="s">
        <v>16</v>
      </c>
      <c r="F34" s="621"/>
      <c r="G34" s="621"/>
      <c r="H34" s="621"/>
      <c r="I34" s="7"/>
      <c r="J34" s="8"/>
    </row>
    <row r="35" spans="2:10" x14ac:dyDescent="0.25">
      <c r="B35" s="6"/>
      <c r="C35" s="7"/>
      <c r="D35" s="7"/>
      <c r="E35" s="7"/>
      <c r="F35" s="7"/>
      <c r="G35" s="7"/>
      <c r="H35" s="7"/>
      <c r="I35" s="7"/>
      <c r="J35" s="8"/>
    </row>
    <row r="36" spans="2:10" x14ac:dyDescent="0.25">
      <c r="B36" s="6"/>
      <c r="C36" s="7"/>
      <c r="D36" s="618" t="s">
        <v>22</v>
      </c>
      <c r="E36" s="619"/>
      <c r="F36" s="619"/>
      <c r="G36" s="619"/>
      <c r="H36" s="619"/>
      <c r="I36" s="7"/>
      <c r="J36" s="8"/>
    </row>
    <row r="37" spans="2:10" x14ac:dyDescent="0.25">
      <c r="B37" s="6"/>
      <c r="C37" s="7"/>
      <c r="D37" s="7"/>
      <c r="E37" s="7"/>
      <c r="F37" s="15"/>
      <c r="G37" s="7"/>
      <c r="H37" s="7"/>
      <c r="I37" s="7"/>
      <c r="J37" s="8"/>
    </row>
    <row r="38" spans="2:10" x14ac:dyDescent="0.2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tabSelected="1" view="pageBreakPreview" zoomScale="85" zoomScaleNormal="85" zoomScaleSheetLayoutView="85" workbookViewId="0"/>
  </sheetViews>
  <sheetFormatPr baseColWidth="10"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1558</v>
      </c>
      <c r="E15" s="31"/>
      <c r="F15" s="31"/>
      <c r="H15" s="23"/>
      <c r="L15" s="23"/>
      <c r="M15" s="23"/>
    </row>
    <row r="16" spans="1:13" ht="30" x14ac:dyDescent="0.25">
      <c r="A16" s="25" t="s">
        <v>39</v>
      </c>
      <c r="B16" s="39" t="s">
        <v>40</v>
      </c>
      <c r="C16" s="108" t="s">
        <v>1559</v>
      </c>
      <c r="E16" s="31"/>
      <c r="F16" s="31"/>
      <c r="H16" s="23"/>
      <c r="L16" s="23"/>
      <c r="M16" s="23"/>
    </row>
    <row r="17" spans="1:13" x14ac:dyDescent="0.25">
      <c r="A17" s="25" t="s">
        <v>41</v>
      </c>
      <c r="B17" s="39" t="s">
        <v>42</v>
      </c>
      <c r="C17" s="109">
        <f>D.Overview!C4</f>
        <v>43100</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tr">
        <f>D.Overview!E41</f>
        <v>Y</v>
      </c>
      <c r="D27" s="42"/>
      <c r="E27" s="42"/>
      <c r="F27" s="42"/>
      <c r="H27" s="23"/>
      <c r="L27" s="23"/>
      <c r="M27" s="23"/>
    </row>
    <row r="28" spans="1:13" x14ac:dyDescent="0.25">
      <c r="A28" s="25" t="s">
        <v>55</v>
      </c>
      <c r="B28" s="41" t="s">
        <v>56</v>
      </c>
      <c r="C28" s="107" t="str">
        <f>D.Overview!E42</f>
        <v>Y</v>
      </c>
      <c r="D28" s="42"/>
      <c r="E28" s="42"/>
      <c r="F28" s="42"/>
      <c r="H28" s="23"/>
      <c r="L28" s="23"/>
      <c r="M28" s="23"/>
    </row>
    <row r="29" spans="1:13" x14ac:dyDescent="0.25">
      <c r="A29" s="25" t="s">
        <v>57</v>
      </c>
      <c r="B29" s="41" t="s">
        <v>58</v>
      </c>
      <c r="C29" s="108" t="s">
        <v>1561</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349">
        <f>D.Overview!E53</f>
        <v>5309.160699</v>
      </c>
      <c r="F38" s="42"/>
      <c r="H38" s="23"/>
      <c r="L38" s="23"/>
      <c r="M38" s="23"/>
    </row>
    <row r="39" spans="1:13" x14ac:dyDescent="0.25">
      <c r="A39" s="25" t="s">
        <v>67</v>
      </c>
      <c r="B39" s="42" t="s">
        <v>68</v>
      </c>
      <c r="C39" s="349">
        <f>D.Overview!E55</f>
        <v>3591.8219107844802</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351">
        <v>0.05</v>
      </c>
      <c r="D45" s="352">
        <f>D.Overview!D61-100%</f>
        <v>0.44619999999999993</v>
      </c>
      <c r="E45" s="107"/>
      <c r="F45" s="652">
        <f>D.Overview!C62-100%</f>
        <v>0.11099999999999999</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349">
        <f>D.Overview!E51</f>
        <v>5309.160699</v>
      </c>
      <c r="E53" s="51"/>
      <c r="F53" s="354">
        <f>IF($C$58=0,"",IF(C53="[for completion]","",C53/$C$58))</f>
        <v>0.97753702997179537</v>
      </c>
      <c r="G53" s="52"/>
      <c r="H53" s="23"/>
      <c r="L53" s="23"/>
      <c r="M53" s="23"/>
    </row>
    <row r="54" spans="1:13" x14ac:dyDescent="0.25">
      <c r="A54" s="25" t="s">
        <v>93</v>
      </c>
      <c r="B54" s="42" t="s">
        <v>94</v>
      </c>
      <c r="C54" s="107">
        <v>0</v>
      </c>
      <c r="E54" s="51"/>
      <c r="F54" s="354">
        <f>IF($C$58=0,"",IF(C54="[for completion]","",C54/$C$58))</f>
        <v>0</v>
      </c>
      <c r="G54" s="52"/>
      <c r="H54" s="23"/>
      <c r="L54" s="23"/>
      <c r="M54" s="23"/>
    </row>
    <row r="55" spans="1:13" x14ac:dyDescent="0.25">
      <c r="A55" s="25" t="s">
        <v>95</v>
      </c>
      <c r="B55" s="42" t="s">
        <v>96</v>
      </c>
      <c r="C55" s="107">
        <v>0</v>
      </c>
      <c r="E55" s="51"/>
      <c r="F55" s="354">
        <f>IF($C$58=0,"",IF(C55="[for completion]","",C55/$C$58))</f>
        <v>0</v>
      </c>
      <c r="G55" s="52"/>
      <c r="H55" s="23"/>
      <c r="L55" s="23"/>
      <c r="M55" s="23"/>
    </row>
    <row r="56" spans="1:13" x14ac:dyDescent="0.25">
      <c r="A56" s="25" t="s">
        <v>97</v>
      </c>
      <c r="B56" s="42" t="s">
        <v>98</v>
      </c>
      <c r="C56" s="349">
        <f>D.Overview!D166</f>
        <v>122</v>
      </c>
      <c r="E56" s="51"/>
      <c r="F56" s="354">
        <f>IF($C$58=0,"",IF(C56="[for completion]","",C56/$C$58))</f>
        <v>2.2462970028204646E-2</v>
      </c>
      <c r="G56" s="52"/>
      <c r="H56" s="23"/>
      <c r="L56" s="23"/>
      <c r="M56" s="23"/>
    </row>
    <row r="57" spans="1:13" x14ac:dyDescent="0.25">
      <c r="A57" s="25" t="s">
        <v>99</v>
      </c>
      <c r="B57" s="25" t="s">
        <v>100</v>
      </c>
      <c r="C57" s="107">
        <v>0</v>
      </c>
      <c r="E57" s="51"/>
      <c r="F57" s="354">
        <f>IF($C$58=0,"",IF(C57="[for completion]","",C57/$C$58))</f>
        <v>0</v>
      </c>
      <c r="G57" s="52"/>
      <c r="H57" s="23"/>
      <c r="L57" s="23"/>
      <c r="M57" s="23"/>
    </row>
    <row r="58" spans="1:13" x14ac:dyDescent="0.25">
      <c r="A58" s="25" t="s">
        <v>101</v>
      </c>
      <c r="B58" s="53" t="s">
        <v>102</v>
      </c>
      <c r="C58" s="353">
        <f>SUM(C53:C57)</f>
        <v>5431.160699</v>
      </c>
      <c r="D58" s="51"/>
      <c r="E58" s="51"/>
      <c r="F58" s="355">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356">
        <f>D.Overview!E110</f>
        <v>7.0439136865023002</v>
      </c>
      <c r="D66" s="356">
        <f>D.Overview!D110</f>
        <v>4.1594645961587302</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349">
        <f>D.Overview!D137</f>
        <v>420.76241629999998</v>
      </c>
      <c r="D70" s="349">
        <f>D.Overview!D125</f>
        <v>995.27330041000369</v>
      </c>
      <c r="E70" s="21"/>
      <c r="F70" s="354">
        <f t="shared" ref="F70:F76" si="1">IF($C$77=0,"",IF(C70="[for completion]","",C70/$C$77))</f>
        <v>7.9252153047155605E-2</v>
      </c>
      <c r="G70" s="354">
        <f>IF($D$77=0,"",IF(D70="[Mark as ND1 if not relevant]","",D70/$D$77))</f>
        <v>0.1874633970910613</v>
      </c>
      <c r="H70" s="23"/>
      <c r="L70" s="23"/>
      <c r="M70" s="23"/>
    </row>
    <row r="71" spans="1:13" x14ac:dyDescent="0.25">
      <c r="A71" s="25" t="s">
        <v>118</v>
      </c>
      <c r="B71" s="21" t="s">
        <v>119</v>
      </c>
      <c r="C71" s="349">
        <f>D.Overview!E137</f>
        <v>424.92867995999995</v>
      </c>
      <c r="D71" s="349">
        <f>D.Overview!E125</f>
        <v>835.33676268999773</v>
      </c>
      <c r="E71" s="21"/>
      <c r="F71" s="354">
        <f t="shared" si="1"/>
        <v>8.0036884174333328E-2</v>
      </c>
      <c r="G71" s="354">
        <f t="shared" ref="G71:G76" si="2">IF($D$77=0,"",IF(D71="[Mark as ND1 if not relevant]","",D71/$D$77))</f>
        <v>0.15733876030273011</v>
      </c>
      <c r="H71" s="23"/>
      <c r="L71" s="23"/>
      <c r="M71" s="23"/>
    </row>
    <row r="72" spans="1:13" x14ac:dyDescent="0.25">
      <c r="A72" s="25" t="s">
        <v>120</v>
      </c>
      <c r="B72" s="21" t="s">
        <v>121</v>
      </c>
      <c r="C72" s="349">
        <f>D.Overview!F137</f>
        <v>427.48218672000002</v>
      </c>
      <c r="D72" s="349">
        <f>D.Overview!F125</f>
        <v>698.45718368997859</v>
      </c>
      <c r="E72" s="21"/>
      <c r="F72" s="354">
        <f t="shared" si="1"/>
        <v>8.0517846590915182E-2</v>
      </c>
      <c r="G72" s="354">
        <f t="shared" si="2"/>
        <v>0.13155698673242811</v>
      </c>
      <c r="H72" s="23"/>
      <c r="L72" s="23"/>
      <c r="M72" s="23"/>
    </row>
    <row r="73" spans="1:13" x14ac:dyDescent="0.25">
      <c r="A73" s="25" t="s">
        <v>122</v>
      </c>
      <c r="B73" s="21" t="s">
        <v>123</v>
      </c>
      <c r="C73" s="349">
        <f>D.Overview!G137</f>
        <v>426.07790662999997</v>
      </c>
      <c r="D73" s="349">
        <f>D.Overview!G125</f>
        <v>579.9032156100202</v>
      </c>
      <c r="E73" s="21"/>
      <c r="F73" s="354">
        <f t="shared" si="1"/>
        <v>8.0253345256427161E-2</v>
      </c>
      <c r="G73" s="354">
        <f t="shared" si="2"/>
        <v>0.10922690957097023</v>
      </c>
      <c r="H73" s="23"/>
      <c r="L73" s="23"/>
      <c r="M73" s="23"/>
    </row>
    <row r="74" spans="1:13" x14ac:dyDescent="0.25">
      <c r="A74" s="25" t="s">
        <v>124</v>
      </c>
      <c r="B74" s="21" t="s">
        <v>125</v>
      </c>
      <c r="C74" s="349">
        <f>D.Overview!H137</f>
        <v>421.65092781000004</v>
      </c>
      <c r="D74" s="349">
        <f>D.Overview!H125</f>
        <v>478.90363484999943</v>
      </c>
      <c r="E74" s="21"/>
      <c r="F74" s="354">
        <f t="shared" si="1"/>
        <v>7.9419507467243536E-2</v>
      </c>
      <c r="G74" s="354">
        <f t="shared" si="2"/>
        <v>9.02032660086977E-2</v>
      </c>
      <c r="H74" s="23"/>
      <c r="L74" s="23"/>
      <c r="M74" s="23"/>
    </row>
    <row r="75" spans="1:13" x14ac:dyDescent="0.25">
      <c r="A75" s="25" t="s">
        <v>126</v>
      </c>
      <c r="B75" s="21" t="s">
        <v>127</v>
      </c>
      <c r="C75" s="349">
        <f>D.Overview!I137</f>
        <v>1836.5494701</v>
      </c>
      <c r="D75" s="349">
        <f>D.Overview!I125</f>
        <v>1318.5552838599961</v>
      </c>
      <c r="E75" s="21"/>
      <c r="F75" s="354">
        <f t="shared" si="1"/>
        <v>0.3459208666091067</v>
      </c>
      <c r="G75" s="354">
        <f t="shared" si="2"/>
        <v>0.2483547510647951</v>
      </c>
      <c r="H75" s="23"/>
      <c r="L75" s="23"/>
      <c r="M75" s="23"/>
    </row>
    <row r="76" spans="1:13" x14ac:dyDescent="0.25">
      <c r="A76" s="25" t="s">
        <v>128</v>
      </c>
      <c r="B76" s="21" t="s">
        <v>129</v>
      </c>
      <c r="C76" s="349">
        <f>D.Overview!J137</f>
        <v>1351.70911187</v>
      </c>
      <c r="D76" s="349">
        <f>D.Overview!J125</f>
        <v>402.73131828000101</v>
      </c>
      <c r="E76" s="21"/>
      <c r="F76" s="354">
        <f t="shared" si="1"/>
        <v>0.25459939685481842</v>
      </c>
      <c r="G76" s="354">
        <f t="shared" si="2"/>
        <v>7.5855929229317429E-2</v>
      </c>
      <c r="H76" s="23"/>
      <c r="L76" s="23"/>
      <c r="M76" s="23"/>
    </row>
    <row r="77" spans="1:13" x14ac:dyDescent="0.25">
      <c r="A77" s="25" t="s">
        <v>130</v>
      </c>
      <c r="B77" s="60" t="s">
        <v>102</v>
      </c>
      <c r="C77" s="353">
        <f>SUM(C70:C76)</f>
        <v>5309.1606993900004</v>
      </c>
      <c r="D77" s="353">
        <f>SUM(D70:D76)</f>
        <v>5309.1606993899968</v>
      </c>
      <c r="E77" s="42"/>
      <c r="F77" s="355">
        <f t="shared" ref="F77" si="3">SUM(F70:F76)</f>
        <v>0.99999999999999978</v>
      </c>
      <c r="G77" s="355">
        <f>SUM(G70:G76)</f>
        <v>0.99999999999999989</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405">
        <f>D.Overview!D115</f>
        <v>4.0636638000134884</v>
      </c>
      <c r="D89" s="404">
        <v>5.07</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357">
        <f>D.Overview!D139</f>
        <v>170.91095539224099</v>
      </c>
      <c r="D93" s="357">
        <f>C93</f>
        <v>170.91095539224099</v>
      </c>
      <c r="E93" s="21"/>
      <c r="F93" s="354">
        <f>IF($C$100=0,"",IF(C93="[for completion]","",C93/$C$100))</f>
        <v>4.7583360098973473E-2</v>
      </c>
      <c r="G93" s="354">
        <f>IF($D$100=0,"",IF(D93="[Mark as ND1 if not relevant]","",D93/$D$100))</f>
        <v>4.7583360098973473E-2</v>
      </c>
      <c r="H93" s="23"/>
      <c r="L93" s="23"/>
      <c r="M93" s="23"/>
    </row>
    <row r="94" spans="1:13" x14ac:dyDescent="0.25">
      <c r="A94" s="25" t="s">
        <v>152</v>
      </c>
      <c r="B94" s="21" t="s">
        <v>119</v>
      </c>
      <c r="C94" s="357">
        <f>D.Overview!E139</f>
        <v>170.91095539224099</v>
      </c>
      <c r="D94" s="357">
        <f>C94</f>
        <v>170.91095539224099</v>
      </c>
      <c r="E94" s="21"/>
      <c r="F94" s="354">
        <f t="shared" ref="F94:F110" si="6">IF($C$100=0,"",IF(C94="[for completion]","",C94/$C$100))</f>
        <v>4.7583360098973473E-2</v>
      </c>
      <c r="G94" s="354">
        <f t="shared" ref="G94:G99" si="7">IF($D$100=0,"",IF(D94="[Mark as ND1 if not relevant]","",D94/$D$100))</f>
        <v>4.7583360098973473E-2</v>
      </c>
      <c r="H94" s="23"/>
      <c r="L94" s="23"/>
      <c r="M94" s="23"/>
    </row>
    <row r="95" spans="1:13" x14ac:dyDescent="0.25">
      <c r="A95" s="25" t="s">
        <v>153</v>
      </c>
      <c r="B95" s="21" t="s">
        <v>121</v>
      </c>
      <c r="C95" s="357">
        <f>D.Overview!F139</f>
        <v>0</v>
      </c>
      <c r="D95" s="357">
        <f>C95</f>
        <v>0</v>
      </c>
      <c r="E95" s="21"/>
      <c r="F95" s="354">
        <f t="shared" si="6"/>
        <v>0</v>
      </c>
      <c r="G95" s="354">
        <f t="shared" si="7"/>
        <v>0</v>
      </c>
      <c r="H95" s="23"/>
      <c r="L95" s="23"/>
      <c r="M95" s="23"/>
    </row>
    <row r="96" spans="1:13" x14ac:dyDescent="0.25">
      <c r="A96" s="25" t="s">
        <v>154</v>
      </c>
      <c r="B96" s="21" t="s">
        <v>123</v>
      </c>
      <c r="C96" s="357">
        <f>D.Overview!G139</f>
        <v>1000</v>
      </c>
      <c r="D96" s="357">
        <f>C96</f>
        <v>1000</v>
      </c>
      <c r="E96" s="21"/>
      <c r="F96" s="354">
        <f t="shared" si="6"/>
        <v>0.27841023993909325</v>
      </c>
      <c r="G96" s="354">
        <f t="shared" si="7"/>
        <v>0.27841023993909325</v>
      </c>
      <c r="H96" s="23"/>
      <c r="L96" s="23"/>
      <c r="M96" s="23"/>
    </row>
    <row r="97" spans="1:14" x14ac:dyDescent="0.25">
      <c r="A97" s="25" t="s">
        <v>155</v>
      </c>
      <c r="B97" s="21" t="s">
        <v>125</v>
      </c>
      <c r="C97" s="357">
        <f>D.Overview!H139</f>
        <v>1000</v>
      </c>
      <c r="D97" s="357">
        <f>C97</f>
        <v>1000</v>
      </c>
      <c r="E97" s="21"/>
      <c r="F97" s="354">
        <f t="shared" si="6"/>
        <v>0.27841023993909325</v>
      </c>
      <c r="G97" s="354">
        <f t="shared" si="7"/>
        <v>0.27841023993909325</v>
      </c>
      <c r="H97" s="23"/>
      <c r="L97" s="23"/>
      <c r="M97" s="23"/>
    </row>
    <row r="98" spans="1:14" x14ac:dyDescent="0.25">
      <c r="A98" s="25" t="s">
        <v>156</v>
      </c>
      <c r="B98" s="21" t="s">
        <v>127</v>
      </c>
      <c r="C98" s="357">
        <f>D.Overview!I139</f>
        <v>1250</v>
      </c>
      <c r="D98" s="357">
        <f t="shared" ref="D98:D99" si="8">C98</f>
        <v>1250</v>
      </c>
      <c r="E98" s="21"/>
      <c r="F98" s="354">
        <f t="shared" si="6"/>
        <v>0.34801279992386658</v>
      </c>
      <c r="G98" s="354">
        <f t="shared" si="7"/>
        <v>0.34801279992386658</v>
      </c>
      <c r="H98" s="23"/>
      <c r="L98" s="23"/>
      <c r="M98" s="23"/>
    </row>
    <row r="99" spans="1:14" x14ac:dyDescent="0.25">
      <c r="A99" s="25" t="s">
        <v>157</v>
      </c>
      <c r="B99" s="21" t="s">
        <v>129</v>
      </c>
      <c r="C99" s="357">
        <f>D.Overview!J139</f>
        <v>0</v>
      </c>
      <c r="D99" s="357">
        <f t="shared" si="8"/>
        <v>0</v>
      </c>
      <c r="E99" s="21"/>
      <c r="F99" s="354">
        <f>IF($C$100=0,"",IF(C99="[for completion]","",C99/$C$100))</f>
        <v>0</v>
      </c>
      <c r="G99" s="354">
        <f t="shared" si="7"/>
        <v>0</v>
      </c>
      <c r="H99" s="23"/>
      <c r="L99" s="23"/>
      <c r="M99" s="23"/>
    </row>
    <row r="100" spans="1:14" x14ac:dyDescent="0.25">
      <c r="A100" s="25" t="s">
        <v>158</v>
      </c>
      <c r="B100" s="60" t="s">
        <v>102</v>
      </c>
      <c r="C100" s="353">
        <f>SUM(C93:C99)</f>
        <v>3591.821910784482</v>
      </c>
      <c r="D100" s="353">
        <f>SUM(D93:D99)</f>
        <v>3591.821910784482</v>
      </c>
      <c r="E100" s="42"/>
      <c r="F100" s="355">
        <f t="shared" ref="F100" si="9">SUM(F93:F99)</f>
        <v>1</v>
      </c>
      <c r="G100" s="355">
        <f>SUM(G93:G99)</f>
        <v>1</v>
      </c>
      <c r="H100" s="23"/>
      <c r="L100" s="23"/>
      <c r="M100" s="23"/>
    </row>
    <row r="101" spans="1:14" hidden="1" outlineLevel="1" x14ac:dyDescent="0.25">
      <c r="A101" s="25" t="s">
        <v>159</v>
      </c>
      <c r="B101" s="61" t="s">
        <v>132</v>
      </c>
      <c r="C101" s="51"/>
      <c r="D101" s="51"/>
      <c r="E101" s="42"/>
      <c r="F101" s="52">
        <f t="shared" si="6"/>
        <v>0</v>
      </c>
      <c r="G101" s="52">
        <f t="shared" ref="G101:G110" si="10">IF($D$100=0,"",IF(D101="[for completion]","",D101/$D$100))</f>
        <v>0</v>
      </c>
      <c r="H101" s="23"/>
      <c r="L101" s="23"/>
      <c r="M101" s="23"/>
    </row>
    <row r="102" spans="1:14" hidden="1" outlineLevel="1" x14ac:dyDescent="0.25">
      <c r="A102" s="25" t="s">
        <v>160</v>
      </c>
      <c r="B102" s="61" t="s">
        <v>134</v>
      </c>
      <c r="C102" s="51"/>
      <c r="D102" s="51"/>
      <c r="E102" s="42"/>
      <c r="F102" s="52">
        <f t="shared" si="6"/>
        <v>0</v>
      </c>
      <c r="G102" s="52">
        <f t="shared" si="10"/>
        <v>0</v>
      </c>
      <c r="H102" s="23"/>
      <c r="L102" s="23"/>
      <c r="M102" s="23"/>
    </row>
    <row r="103" spans="1:14" hidden="1" outlineLevel="1" x14ac:dyDescent="0.25">
      <c r="A103" s="25" t="s">
        <v>161</v>
      </c>
      <c r="B103" s="61" t="s">
        <v>136</v>
      </c>
      <c r="C103" s="51"/>
      <c r="D103" s="51"/>
      <c r="E103" s="42"/>
      <c r="F103" s="52">
        <f t="shared" si="6"/>
        <v>0</v>
      </c>
      <c r="G103" s="52">
        <f t="shared" si="10"/>
        <v>0</v>
      </c>
      <c r="H103" s="23"/>
      <c r="L103" s="23"/>
      <c r="M103" s="23"/>
    </row>
    <row r="104" spans="1:14" hidden="1" outlineLevel="1" x14ac:dyDescent="0.25">
      <c r="A104" s="25" t="s">
        <v>162</v>
      </c>
      <c r="B104" s="61" t="s">
        <v>138</v>
      </c>
      <c r="C104" s="51"/>
      <c r="D104" s="51"/>
      <c r="E104" s="42"/>
      <c r="F104" s="52">
        <f t="shared" si="6"/>
        <v>0</v>
      </c>
      <c r="G104" s="52">
        <f t="shared" si="10"/>
        <v>0</v>
      </c>
      <c r="H104" s="23"/>
      <c r="L104" s="23"/>
      <c r="M104" s="23"/>
    </row>
    <row r="105" spans="1:14" hidden="1" outlineLevel="1" x14ac:dyDescent="0.25">
      <c r="A105" s="25" t="s">
        <v>163</v>
      </c>
      <c r="B105" s="61" t="s">
        <v>140</v>
      </c>
      <c r="C105" s="51"/>
      <c r="D105" s="51"/>
      <c r="E105" s="42"/>
      <c r="F105" s="52">
        <f t="shared" si="6"/>
        <v>0</v>
      </c>
      <c r="G105" s="52">
        <f t="shared" si="10"/>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10"/>
        <v>0</v>
      </c>
      <c r="H108" s="23"/>
      <c r="L108" s="23"/>
      <c r="M108" s="23"/>
    </row>
    <row r="109" spans="1:14" hidden="1" outlineLevel="1" x14ac:dyDescent="0.25">
      <c r="A109" s="25" t="s">
        <v>167</v>
      </c>
      <c r="B109" s="61"/>
      <c r="C109" s="51"/>
      <c r="D109" s="51"/>
      <c r="E109" s="42"/>
      <c r="F109" s="52">
        <f t="shared" si="6"/>
        <v>0</v>
      </c>
      <c r="G109" s="52">
        <f t="shared" si="10"/>
        <v>0</v>
      </c>
      <c r="H109" s="23"/>
      <c r="L109" s="23"/>
      <c r="M109" s="23"/>
    </row>
    <row r="110" spans="1:14" hidden="1" outlineLevel="1" x14ac:dyDescent="0.25">
      <c r="A110" s="25" t="s">
        <v>168</v>
      </c>
      <c r="B110" s="61"/>
      <c r="C110" s="51"/>
      <c r="D110" s="51"/>
      <c r="E110" s="42"/>
      <c r="F110" s="52">
        <f t="shared" si="6"/>
        <v>0</v>
      </c>
      <c r="G110" s="52">
        <f t="shared" si="10"/>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349">
        <f>C38</f>
        <v>5309.160699</v>
      </c>
      <c r="D112" s="349">
        <f>C38</f>
        <v>5309.160699</v>
      </c>
      <c r="E112" s="52"/>
      <c r="F112" s="52">
        <f t="shared" ref="F112:F123" si="11">IF($C$127=0,"",IF(C112="[for completion]","",C112/$C$127))</f>
        <v>1</v>
      </c>
      <c r="G112" s="52">
        <f t="shared" ref="G112:G123" si="12">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1"/>
        <v>0</v>
      </c>
      <c r="G113" s="52">
        <f t="shared" si="12"/>
        <v>0</v>
      </c>
      <c r="H113" s="23"/>
      <c r="I113" s="25"/>
      <c r="J113" s="25"/>
      <c r="K113" s="25"/>
      <c r="L113" s="23"/>
      <c r="M113" s="23"/>
      <c r="N113" s="23"/>
    </row>
    <row r="114" spans="1:14" s="62" customFormat="1" x14ac:dyDescent="0.25">
      <c r="A114" s="25" t="s">
        <v>178</v>
      </c>
      <c r="B114" s="42" t="s">
        <v>179</v>
      </c>
      <c r="C114" s="25"/>
      <c r="D114" s="25"/>
      <c r="E114" s="52"/>
      <c r="F114" s="52">
        <f t="shared" si="11"/>
        <v>0</v>
      </c>
      <c r="G114" s="52">
        <f t="shared" si="12"/>
        <v>0</v>
      </c>
      <c r="H114" s="23"/>
      <c r="I114" s="25"/>
      <c r="J114" s="25"/>
      <c r="K114" s="25"/>
      <c r="L114" s="23"/>
      <c r="M114" s="23"/>
      <c r="N114" s="23"/>
    </row>
    <row r="115" spans="1:14" s="62" customFormat="1" x14ac:dyDescent="0.25">
      <c r="A115" s="25" t="s">
        <v>180</v>
      </c>
      <c r="B115" s="42" t="s">
        <v>181</v>
      </c>
      <c r="C115" s="25"/>
      <c r="D115" s="25"/>
      <c r="E115" s="52"/>
      <c r="F115" s="52">
        <f t="shared" si="11"/>
        <v>0</v>
      </c>
      <c r="G115" s="52">
        <f t="shared" si="12"/>
        <v>0</v>
      </c>
      <c r="H115" s="23"/>
      <c r="I115" s="25"/>
      <c r="J115" s="25"/>
      <c r="K115" s="25"/>
      <c r="L115" s="23"/>
      <c r="M115" s="23"/>
      <c r="N115" s="23"/>
    </row>
    <row r="116" spans="1:14" s="62" customFormat="1" x14ac:dyDescent="0.25">
      <c r="A116" s="25" t="s">
        <v>182</v>
      </c>
      <c r="B116" s="42" t="s">
        <v>183</v>
      </c>
      <c r="C116" s="25"/>
      <c r="D116" s="25"/>
      <c r="E116" s="52"/>
      <c r="F116" s="52">
        <f t="shared" si="11"/>
        <v>0</v>
      </c>
      <c r="G116" s="52">
        <f t="shared" si="12"/>
        <v>0</v>
      </c>
      <c r="H116" s="23"/>
      <c r="I116" s="25"/>
      <c r="J116" s="25"/>
      <c r="K116" s="25"/>
      <c r="L116" s="23"/>
      <c r="M116" s="23"/>
      <c r="N116" s="23"/>
    </row>
    <row r="117" spans="1:14" s="62" customFormat="1" x14ac:dyDescent="0.25">
      <c r="A117" s="25" t="s">
        <v>184</v>
      </c>
      <c r="B117" s="42" t="s">
        <v>185</v>
      </c>
      <c r="C117" s="25"/>
      <c r="D117" s="25"/>
      <c r="E117" s="42"/>
      <c r="F117" s="52">
        <f t="shared" si="11"/>
        <v>0</v>
      </c>
      <c r="G117" s="52">
        <f t="shared" si="12"/>
        <v>0</v>
      </c>
      <c r="H117" s="23"/>
      <c r="I117" s="25"/>
      <c r="J117" s="25"/>
      <c r="K117" s="25"/>
      <c r="L117" s="23"/>
      <c r="M117" s="23"/>
      <c r="N117" s="23"/>
    </row>
    <row r="118" spans="1:14" x14ac:dyDescent="0.25">
      <c r="A118" s="25" t="s">
        <v>186</v>
      </c>
      <c r="B118" s="42" t="s">
        <v>187</v>
      </c>
      <c r="E118" s="42"/>
      <c r="F118" s="52">
        <f t="shared" si="11"/>
        <v>0</v>
      </c>
      <c r="G118" s="52">
        <f t="shared" si="12"/>
        <v>0</v>
      </c>
      <c r="H118" s="23"/>
      <c r="L118" s="23"/>
      <c r="M118" s="23"/>
    </row>
    <row r="119" spans="1:14" x14ac:dyDescent="0.25">
      <c r="A119" s="25" t="s">
        <v>188</v>
      </c>
      <c r="B119" s="42" t="s">
        <v>189</v>
      </c>
      <c r="E119" s="42"/>
      <c r="F119" s="52">
        <f t="shared" si="11"/>
        <v>0</v>
      </c>
      <c r="G119" s="52">
        <f t="shared" si="12"/>
        <v>0</v>
      </c>
      <c r="H119" s="23"/>
      <c r="L119" s="23"/>
      <c r="M119" s="23"/>
    </row>
    <row r="120" spans="1:14" x14ac:dyDescent="0.25">
      <c r="A120" s="25" t="s">
        <v>190</v>
      </c>
      <c r="B120" s="42" t="s">
        <v>191</v>
      </c>
      <c r="E120" s="42"/>
      <c r="F120" s="52">
        <f t="shared" si="11"/>
        <v>0</v>
      </c>
      <c r="G120" s="52">
        <f t="shared" si="12"/>
        <v>0</v>
      </c>
      <c r="H120" s="23"/>
      <c r="L120" s="23"/>
      <c r="M120" s="23"/>
    </row>
    <row r="121" spans="1:14" x14ac:dyDescent="0.25">
      <c r="A121" s="25" t="s">
        <v>192</v>
      </c>
      <c r="B121" s="42" t="s">
        <v>193</v>
      </c>
      <c r="E121" s="42"/>
      <c r="F121" s="52">
        <f t="shared" si="11"/>
        <v>0</v>
      </c>
      <c r="G121" s="52">
        <f t="shared" si="12"/>
        <v>0</v>
      </c>
      <c r="H121" s="23"/>
      <c r="L121" s="23"/>
      <c r="M121" s="23"/>
    </row>
    <row r="122" spans="1:14" x14ac:dyDescent="0.25">
      <c r="A122" s="25" t="s">
        <v>194</v>
      </c>
      <c r="B122" s="42" t="s">
        <v>195</v>
      </c>
      <c r="E122" s="42"/>
      <c r="F122" s="52">
        <f t="shared" si="11"/>
        <v>0</v>
      </c>
      <c r="G122" s="52">
        <f t="shared" si="12"/>
        <v>0</v>
      </c>
      <c r="H122" s="23"/>
      <c r="L122" s="23"/>
      <c r="M122" s="23"/>
    </row>
    <row r="123" spans="1:14" x14ac:dyDescent="0.25">
      <c r="A123" s="25" t="s">
        <v>196</v>
      </c>
      <c r="B123" s="42" t="s">
        <v>197</v>
      </c>
      <c r="E123" s="42"/>
      <c r="F123" s="52">
        <f t="shared" si="11"/>
        <v>0</v>
      </c>
      <c r="G123" s="52">
        <f t="shared" si="12"/>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358">
        <f>SUM(C112:C126)</f>
        <v>5309.160699</v>
      </c>
      <c r="D127" s="358">
        <f>SUM(D112:D126)</f>
        <v>5309.160699</v>
      </c>
      <c r="E127" s="42"/>
      <c r="F127" s="63">
        <f>SUM(F112:F126)</f>
        <v>1</v>
      </c>
      <c r="G127" s="63">
        <f>SUM(G112:G126)</f>
        <v>1</v>
      </c>
      <c r="H127" s="23"/>
      <c r="L127" s="23"/>
      <c r="M127" s="23"/>
    </row>
    <row r="128" spans="1:14" hidden="1" outlineLevel="1" x14ac:dyDescent="0.25">
      <c r="A128" s="25" t="s">
        <v>204</v>
      </c>
      <c r="B128" s="55" t="s">
        <v>104</v>
      </c>
      <c r="E128" s="42"/>
      <c r="F128" s="52">
        <f t="shared" ref="F128:F136" si="13">IF($C$127=0,"",IF(C128="[for completion]","",C128/$C$127))</f>
        <v>0</v>
      </c>
      <c r="G128" s="52">
        <f t="shared" ref="G128:G136" si="14">IF($D$127=0,"",IF(D128="[for completion]","",D128/$D$127))</f>
        <v>0</v>
      </c>
      <c r="H128" s="23"/>
      <c r="L128" s="23"/>
      <c r="M128" s="23"/>
    </row>
    <row r="129" spans="1:14" hidden="1" outlineLevel="1" x14ac:dyDescent="0.25">
      <c r="A129" s="25" t="s">
        <v>205</v>
      </c>
      <c r="B129" s="55" t="s">
        <v>104</v>
      </c>
      <c r="E129" s="42"/>
      <c r="F129" s="52">
        <f t="shared" si="13"/>
        <v>0</v>
      </c>
      <c r="G129" s="52">
        <f t="shared" si="14"/>
        <v>0</v>
      </c>
      <c r="H129" s="23"/>
      <c r="L129" s="23"/>
      <c r="M129" s="23"/>
    </row>
    <row r="130" spans="1:14" hidden="1" outlineLevel="1" x14ac:dyDescent="0.25">
      <c r="A130" s="25" t="s">
        <v>206</v>
      </c>
      <c r="B130" s="55" t="s">
        <v>104</v>
      </c>
      <c r="E130" s="42"/>
      <c r="F130" s="52">
        <f t="shared" si="13"/>
        <v>0</v>
      </c>
      <c r="G130" s="52">
        <f t="shared" si="14"/>
        <v>0</v>
      </c>
      <c r="H130" s="23"/>
      <c r="L130" s="23"/>
      <c r="M130" s="23"/>
    </row>
    <row r="131" spans="1:14" hidden="1" outlineLevel="1" x14ac:dyDescent="0.25">
      <c r="A131" s="25" t="s">
        <v>207</v>
      </c>
      <c r="B131" s="55" t="s">
        <v>104</v>
      </c>
      <c r="E131" s="42"/>
      <c r="F131" s="52">
        <f t="shared" si="13"/>
        <v>0</v>
      </c>
      <c r="G131" s="52">
        <f t="shared" si="14"/>
        <v>0</v>
      </c>
      <c r="H131" s="23"/>
      <c r="L131" s="23"/>
      <c r="M131" s="23"/>
    </row>
    <row r="132" spans="1:14" hidden="1" outlineLevel="1" x14ac:dyDescent="0.25">
      <c r="A132" s="25" t="s">
        <v>208</v>
      </c>
      <c r="B132" s="55" t="s">
        <v>104</v>
      </c>
      <c r="E132" s="42"/>
      <c r="F132" s="52">
        <f t="shared" si="13"/>
        <v>0</v>
      </c>
      <c r="G132" s="52">
        <f t="shared" si="14"/>
        <v>0</v>
      </c>
      <c r="H132" s="23"/>
      <c r="L132" s="23"/>
      <c r="M132" s="23"/>
    </row>
    <row r="133" spans="1:14" hidden="1" outlineLevel="1" x14ac:dyDescent="0.25">
      <c r="A133" s="25" t="s">
        <v>209</v>
      </c>
      <c r="B133" s="55" t="s">
        <v>104</v>
      </c>
      <c r="E133" s="42"/>
      <c r="F133" s="52">
        <f t="shared" si="13"/>
        <v>0</v>
      </c>
      <c r="G133" s="52">
        <f t="shared" si="14"/>
        <v>0</v>
      </c>
      <c r="H133" s="23"/>
      <c r="L133" s="23"/>
      <c r="M133" s="23"/>
    </row>
    <row r="134" spans="1:14" hidden="1" outlineLevel="1" x14ac:dyDescent="0.25">
      <c r="A134" s="25" t="s">
        <v>210</v>
      </c>
      <c r="B134" s="55" t="s">
        <v>104</v>
      </c>
      <c r="E134" s="42"/>
      <c r="F134" s="52">
        <f t="shared" si="13"/>
        <v>0</v>
      </c>
      <c r="G134" s="52">
        <f t="shared" si="14"/>
        <v>0</v>
      </c>
      <c r="H134" s="23"/>
      <c r="L134" s="23"/>
      <c r="M134" s="23"/>
    </row>
    <row r="135" spans="1:14" hidden="1" outlineLevel="1" x14ac:dyDescent="0.25">
      <c r="A135" s="25" t="s">
        <v>211</v>
      </c>
      <c r="B135" s="55" t="s">
        <v>104</v>
      </c>
      <c r="E135" s="42"/>
      <c r="F135" s="52">
        <f t="shared" si="13"/>
        <v>0</v>
      </c>
      <c r="G135" s="52">
        <f t="shared" si="14"/>
        <v>0</v>
      </c>
      <c r="H135" s="23"/>
      <c r="L135" s="23"/>
      <c r="M135" s="23"/>
    </row>
    <row r="136" spans="1:14" hidden="1" outlineLevel="1" x14ac:dyDescent="0.25">
      <c r="A136" s="25" t="s">
        <v>212</v>
      </c>
      <c r="B136" s="55" t="s">
        <v>104</v>
      </c>
      <c r="C136" s="56"/>
      <c r="D136" s="56"/>
      <c r="E136" s="56"/>
      <c r="F136" s="52">
        <f t="shared" si="13"/>
        <v>0</v>
      </c>
      <c r="G136" s="52">
        <f t="shared" si="14"/>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349">
        <f>'D.Covered bonds'!D16</f>
        <v>3250</v>
      </c>
      <c r="D138" s="359">
        <f>C138</f>
        <v>3250</v>
      </c>
      <c r="E138" s="52"/>
      <c r="F138" s="52">
        <f>IF($C$153=0,"",IF(C138="[for completion]","",C138/$C$153))</f>
        <v>0.90483327980205308</v>
      </c>
      <c r="G138" s="52">
        <f>IF($D$153=0,"",IF(D138="[for completion]","",D138/$D$153))</f>
        <v>0.90483327980205308</v>
      </c>
      <c r="H138" s="23"/>
      <c r="I138" s="25"/>
      <c r="J138" s="25"/>
      <c r="K138" s="25"/>
      <c r="L138" s="23"/>
      <c r="M138" s="23"/>
      <c r="N138" s="23"/>
    </row>
    <row r="139" spans="1:14" s="62" customFormat="1" x14ac:dyDescent="0.25">
      <c r="A139" s="25" t="s">
        <v>215</v>
      </c>
      <c r="B139" s="42" t="s">
        <v>177</v>
      </c>
      <c r="C139" s="25"/>
      <c r="D139" s="25"/>
      <c r="E139" s="52"/>
      <c r="F139" s="52">
        <f t="shared" ref="F139:F152" si="15">IF($C$153=0,"",IF(C139="[for completion]","",C139/$C$153))</f>
        <v>0</v>
      </c>
      <c r="G139" s="52">
        <f t="shared" ref="G139:G152" si="16">IF($D$153=0,"",IF(D139="[for completion]","",D139/$D$153))</f>
        <v>0</v>
      </c>
      <c r="H139" s="23"/>
      <c r="I139" s="25"/>
      <c r="J139" s="25"/>
      <c r="K139" s="25"/>
      <c r="L139" s="23"/>
      <c r="M139" s="23"/>
      <c r="N139" s="23"/>
    </row>
    <row r="140" spans="1:14" s="62" customFormat="1" x14ac:dyDescent="0.25">
      <c r="A140" s="25" t="s">
        <v>216</v>
      </c>
      <c r="B140" s="42" t="s">
        <v>179</v>
      </c>
      <c r="C140" s="25"/>
      <c r="D140" s="25"/>
      <c r="E140" s="52"/>
      <c r="F140" s="52">
        <f t="shared" si="15"/>
        <v>0</v>
      </c>
      <c r="G140" s="52">
        <f t="shared" si="16"/>
        <v>0</v>
      </c>
      <c r="H140" s="23"/>
      <c r="I140" s="25"/>
      <c r="J140" s="25"/>
      <c r="K140" s="25"/>
      <c r="L140" s="23"/>
      <c r="M140" s="23"/>
      <c r="N140" s="23"/>
    </row>
    <row r="141" spans="1:14" s="62" customFormat="1" x14ac:dyDescent="0.25">
      <c r="A141" s="25" t="s">
        <v>217</v>
      </c>
      <c r="B141" s="42" t="s">
        <v>181</v>
      </c>
      <c r="C141" s="25"/>
      <c r="D141" s="25"/>
      <c r="E141" s="52"/>
      <c r="F141" s="52">
        <f t="shared" si="15"/>
        <v>0</v>
      </c>
      <c r="G141" s="52">
        <f t="shared" si="16"/>
        <v>0</v>
      </c>
      <c r="H141" s="23"/>
      <c r="I141" s="25"/>
      <c r="J141" s="25"/>
      <c r="K141" s="25"/>
      <c r="L141" s="23"/>
      <c r="M141" s="23"/>
      <c r="N141" s="23"/>
    </row>
    <row r="142" spans="1:14" s="62" customFormat="1" x14ac:dyDescent="0.25">
      <c r="A142" s="25" t="s">
        <v>218</v>
      </c>
      <c r="B142" s="42" t="s">
        <v>183</v>
      </c>
      <c r="C142" s="359">
        <f>'D.Covered bonds'!D17</f>
        <v>341.82191078448199</v>
      </c>
      <c r="D142" s="359">
        <f>C142</f>
        <v>341.82191078448199</v>
      </c>
      <c r="E142" s="52"/>
      <c r="F142" s="52">
        <f t="shared" si="15"/>
        <v>9.5166720197946947E-2</v>
      </c>
      <c r="G142" s="52">
        <f t="shared" si="16"/>
        <v>9.5166720197946947E-2</v>
      </c>
      <c r="H142" s="23"/>
      <c r="I142" s="25"/>
      <c r="J142" s="25"/>
      <c r="K142" s="25"/>
      <c r="L142" s="23"/>
      <c r="M142" s="23"/>
      <c r="N142" s="23"/>
    </row>
    <row r="143" spans="1:14" s="62" customFormat="1" x14ac:dyDescent="0.25">
      <c r="A143" s="25" t="s">
        <v>219</v>
      </c>
      <c r="B143" s="42" t="s">
        <v>185</v>
      </c>
      <c r="C143" s="25"/>
      <c r="D143" s="25"/>
      <c r="E143" s="42"/>
      <c r="F143" s="52">
        <f t="shared" si="15"/>
        <v>0</v>
      </c>
      <c r="G143" s="52">
        <f t="shared" si="16"/>
        <v>0</v>
      </c>
      <c r="H143" s="23"/>
      <c r="I143" s="25"/>
      <c r="J143" s="25"/>
      <c r="K143" s="25"/>
      <c r="L143" s="23"/>
      <c r="M143" s="23"/>
      <c r="N143" s="23"/>
    </row>
    <row r="144" spans="1:14" x14ac:dyDescent="0.25">
      <c r="A144" s="25" t="s">
        <v>220</v>
      </c>
      <c r="B144" s="42" t="s">
        <v>187</v>
      </c>
      <c r="E144" s="42"/>
      <c r="F144" s="52">
        <f t="shared" si="15"/>
        <v>0</v>
      </c>
      <c r="G144" s="52">
        <f t="shared" si="16"/>
        <v>0</v>
      </c>
      <c r="H144" s="23"/>
      <c r="L144" s="23"/>
      <c r="M144" s="23"/>
    </row>
    <row r="145" spans="1:13" x14ac:dyDescent="0.25">
      <c r="A145" s="25" t="s">
        <v>221</v>
      </c>
      <c r="B145" s="42" t="s">
        <v>189</v>
      </c>
      <c r="E145" s="42"/>
      <c r="F145" s="52">
        <f t="shared" si="15"/>
        <v>0</v>
      </c>
      <c r="G145" s="52">
        <f t="shared" si="16"/>
        <v>0</v>
      </c>
      <c r="H145" s="23"/>
      <c r="L145" s="23"/>
      <c r="M145" s="23"/>
    </row>
    <row r="146" spans="1:13" x14ac:dyDescent="0.25">
      <c r="A146" s="25" t="s">
        <v>222</v>
      </c>
      <c r="B146" s="42" t="s">
        <v>191</v>
      </c>
      <c r="E146" s="42"/>
      <c r="F146" s="52">
        <f t="shared" si="15"/>
        <v>0</v>
      </c>
      <c r="G146" s="52">
        <f t="shared" si="16"/>
        <v>0</v>
      </c>
      <c r="H146" s="23"/>
      <c r="L146" s="23"/>
      <c r="M146" s="23"/>
    </row>
    <row r="147" spans="1:13" x14ac:dyDescent="0.25">
      <c r="A147" s="25" t="s">
        <v>223</v>
      </c>
      <c r="B147" s="42" t="s">
        <v>193</v>
      </c>
      <c r="E147" s="42"/>
      <c r="F147" s="52">
        <f t="shared" si="15"/>
        <v>0</v>
      </c>
      <c r="G147" s="52">
        <f t="shared" si="16"/>
        <v>0</v>
      </c>
      <c r="H147" s="23"/>
      <c r="L147" s="23"/>
      <c r="M147" s="23"/>
    </row>
    <row r="148" spans="1:13" x14ac:dyDescent="0.25">
      <c r="A148" s="25" t="s">
        <v>224</v>
      </c>
      <c r="B148" s="42" t="s">
        <v>195</v>
      </c>
      <c r="E148" s="42"/>
      <c r="F148" s="52">
        <f t="shared" si="15"/>
        <v>0</v>
      </c>
      <c r="G148" s="52">
        <f t="shared" si="16"/>
        <v>0</v>
      </c>
      <c r="H148" s="23"/>
      <c r="L148" s="23"/>
      <c r="M148" s="23"/>
    </row>
    <row r="149" spans="1:13" x14ac:dyDescent="0.25">
      <c r="A149" s="25" t="s">
        <v>225</v>
      </c>
      <c r="B149" s="42" t="s">
        <v>197</v>
      </c>
      <c r="E149" s="42"/>
      <c r="F149" s="52">
        <f t="shared" si="15"/>
        <v>0</v>
      </c>
      <c r="G149" s="52">
        <f t="shared" si="16"/>
        <v>0</v>
      </c>
      <c r="H149" s="23"/>
      <c r="L149" s="23"/>
      <c r="M149" s="23"/>
    </row>
    <row r="150" spans="1:13" x14ac:dyDescent="0.25">
      <c r="A150" s="25" t="s">
        <v>226</v>
      </c>
      <c r="B150" s="42" t="s">
        <v>199</v>
      </c>
      <c r="E150" s="42"/>
      <c r="F150" s="52">
        <f t="shared" si="15"/>
        <v>0</v>
      </c>
      <c r="G150" s="52">
        <f t="shared" si="16"/>
        <v>0</v>
      </c>
      <c r="H150" s="23"/>
      <c r="L150" s="23"/>
      <c r="M150" s="23"/>
    </row>
    <row r="151" spans="1:13" x14ac:dyDescent="0.25">
      <c r="A151" s="25" t="s">
        <v>227</v>
      </c>
      <c r="B151" s="42" t="s">
        <v>201</v>
      </c>
      <c r="E151" s="42"/>
      <c r="F151" s="52">
        <f t="shared" si="15"/>
        <v>0</v>
      </c>
      <c r="G151" s="52">
        <f t="shared" si="16"/>
        <v>0</v>
      </c>
      <c r="H151" s="23"/>
      <c r="L151" s="23"/>
      <c r="M151" s="23"/>
    </row>
    <row r="152" spans="1:13" x14ac:dyDescent="0.25">
      <c r="A152" s="25" t="s">
        <v>228</v>
      </c>
      <c r="B152" s="42" t="s">
        <v>100</v>
      </c>
      <c r="E152" s="42"/>
      <c r="F152" s="52">
        <f t="shared" si="15"/>
        <v>0</v>
      </c>
      <c r="G152" s="52">
        <f t="shared" si="16"/>
        <v>0</v>
      </c>
      <c r="H152" s="23"/>
      <c r="L152" s="23"/>
      <c r="M152" s="23"/>
    </row>
    <row r="153" spans="1:13" x14ac:dyDescent="0.25">
      <c r="A153" s="25" t="s">
        <v>229</v>
      </c>
      <c r="B153" s="60" t="s">
        <v>102</v>
      </c>
      <c r="C153" s="359">
        <f>SUM(C138:C152)</f>
        <v>3591.821910784482</v>
      </c>
      <c r="D153" s="359">
        <f>SUM(D138:D152)</f>
        <v>3591.821910784482</v>
      </c>
      <c r="E153" s="42"/>
      <c r="F153" s="63">
        <f>SUM(F138:F152)</f>
        <v>1</v>
      </c>
      <c r="G153" s="63">
        <f>SUM(G138:G152)</f>
        <v>1</v>
      </c>
      <c r="H153" s="23"/>
      <c r="L153" s="23"/>
      <c r="M153" s="23"/>
    </row>
    <row r="154" spans="1:13" hidden="1" outlineLevel="1" x14ac:dyDescent="0.25">
      <c r="A154" s="25" t="s">
        <v>230</v>
      </c>
      <c r="B154" s="55" t="s">
        <v>104</v>
      </c>
      <c r="E154" s="42"/>
      <c r="F154" s="52">
        <f t="shared" ref="F154:F162" si="17">IF($C$153=0,"",IF(C154="[for completion]","",C154/$C$153))</f>
        <v>0</v>
      </c>
      <c r="G154" s="52">
        <f t="shared" ref="G154:G162" si="18">IF($D$153=0,"",IF(D154="[for completion]","",D154/$D$153))</f>
        <v>0</v>
      </c>
      <c r="H154" s="23"/>
      <c r="L154" s="23"/>
      <c r="M154" s="23"/>
    </row>
    <row r="155" spans="1:13" hidden="1" outlineLevel="1" x14ac:dyDescent="0.25">
      <c r="A155" s="25" t="s">
        <v>231</v>
      </c>
      <c r="B155" s="55" t="s">
        <v>104</v>
      </c>
      <c r="E155" s="42"/>
      <c r="F155" s="52">
        <f t="shared" si="17"/>
        <v>0</v>
      </c>
      <c r="G155" s="52">
        <f t="shared" si="18"/>
        <v>0</v>
      </c>
      <c r="H155" s="23"/>
      <c r="L155" s="23"/>
      <c r="M155" s="23"/>
    </row>
    <row r="156" spans="1:13" hidden="1" outlineLevel="1" x14ac:dyDescent="0.25">
      <c r="A156" s="25" t="s">
        <v>232</v>
      </c>
      <c r="B156" s="55" t="s">
        <v>104</v>
      </c>
      <c r="E156" s="42"/>
      <c r="F156" s="52">
        <f t="shared" si="17"/>
        <v>0</v>
      </c>
      <c r="G156" s="52">
        <f t="shared" si="18"/>
        <v>0</v>
      </c>
      <c r="H156" s="23"/>
      <c r="L156" s="23"/>
      <c r="M156" s="23"/>
    </row>
    <row r="157" spans="1:13" hidden="1" outlineLevel="1" x14ac:dyDescent="0.25">
      <c r="A157" s="25" t="s">
        <v>233</v>
      </c>
      <c r="B157" s="55" t="s">
        <v>104</v>
      </c>
      <c r="E157" s="42"/>
      <c r="F157" s="52">
        <f t="shared" si="17"/>
        <v>0</v>
      </c>
      <c r="G157" s="52">
        <f t="shared" si="18"/>
        <v>0</v>
      </c>
      <c r="H157" s="23"/>
      <c r="L157" s="23"/>
      <c r="M157" s="23"/>
    </row>
    <row r="158" spans="1:13" hidden="1" outlineLevel="1" x14ac:dyDescent="0.25">
      <c r="A158" s="25" t="s">
        <v>234</v>
      </c>
      <c r="B158" s="55" t="s">
        <v>104</v>
      </c>
      <c r="E158" s="42"/>
      <c r="F158" s="52">
        <f t="shared" si="17"/>
        <v>0</v>
      </c>
      <c r="G158" s="52">
        <f t="shared" si="18"/>
        <v>0</v>
      </c>
      <c r="H158" s="23"/>
      <c r="L158" s="23"/>
      <c r="M158" s="23"/>
    </row>
    <row r="159" spans="1:13" hidden="1" outlineLevel="1" x14ac:dyDescent="0.25">
      <c r="A159" s="25" t="s">
        <v>235</v>
      </c>
      <c r="B159" s="55" t="s">
        <v>104</v>
      </c>
      <c r="E159" s="42"/>
      <c r="F159" s="52">
        <f t="shared" si="17"/>
        <v>0</v>
      </c>
      <c r="G159" s="52">
        <f t="shared" si="18"/>
        <v>0</v>
      </c>
      <c r="H159" s="23"/>
      <c r="L159" s="23"/>
      <c r="M159" s="23"/>
    </row>
    <row r="160" spans="1:13" hidden="1" outlineLevel="1" x14ac:dyDescent="0.25">
      <c r="A160" s="25" t="s">
        <v>236</v>
      </c>
      <c r="B160" s="55" t="s">
        <v>104</v>
      </c>
      <c r="E160" s="42"/>
      <c r="F160" s="52">
        <f t="shared" si="17"/>
        <v>0</v>
      </c>
      <c r="G160" s="52">
        <f t="shared" si="18"/>
        <v>0</v>
      </c>
      <c r="H160" s="23"/>
      <c r="L160" s="23"/>
      <c r="M160" s="23"/>
    </row>
    <row r="161" spans="1:13" hidden="1" outlineLevel="1" x14ac:dyDescent="0.25">
      <c r="A161" s="25" t="s">
        <v>237</v>
      </c>
      <c r="B161" s="55" t="s">
        <v>104</v>
      </c>
      <c r="E161" s="42"/>
      <c r="F161" s="52">
        <f t="shared" si="17"/>
        <v>0</v>
      </c>
      <c r="G161" s="52">
        <f t="shared" si="18"/>
        <v>0</v>
      </c>
      <c r="H161" s="23"/>
      <c r="L161" s="23"/>
      <c r="M161" s="23"/>
    </row>
    <row r="162" spans="1:13" hidden="1" outlineLevel="1" x14ac:dyDescent="0.25">
      <c r="A162" s="25" t="s">
        <v>238</v>
      </c>
      <c r="B162" s="55" t="s">
        <v>104</v>
      </c>
      <c r="C162" s="56"/>
      <c r="D162" s="56"/>
      <c r="E162" s="56"/>
      <c r="F162" s="52">
        <f t="shared" si="17"/>
        <v>0</v>
      </c>
      <c r="G162" s="52">
        <f t="shared" si="18"/>
        <v>0</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359">
        <f>C153</f>
        <v>3591.821910784482</v>
      </c>
      <c r="E164" s="64"/>
      <c r="F164" s="64">
        <f>IF($C$167=0,"",IF(C164="[for completion]","",C164/$C$167))</f>
        <v>1</v>
      </c>
      <c r="G164" s="64" t="str">
        <f t="shared" ref="G164" si="19">IF($D$167=0,"",IF(D164="[for completion]","",D164/$D$167))</f>
        <v/>
      </c>
      <c r="H164" s="23"/>
      <c r="L164" s="23"/>
      <c r="M164" s="23"/>
    </row>
    <row r="165" spans="1:13" x14ac:dyDescent="0.25">
      <c r="A165" s="25" t="s">
        <v>243</v>
      </c>
      <c r="B165" s="23" t="s">
        <v>244</v>
      </c>
      <c r="E165" s="64"/>
      <c r="F165" s="64">
        <f t="shared" ref="F165:F166" si="20">IF($C$167=0,"",IF(C165="[for completion]","",C165/$C$167))</f>
        <v>0</v>
      </c>
      <c r="G165" s="64" t="str">
        <f>IF($D$167=0,"",IF(D165="[for completion]","",D165/$D$167))</f>
        <v/>
      </c>
      <c r="H165" s="23"/>
      <c r="L165" s="23"/>
      <c r="M165" s="23"/>
    </row>
    <row r="166" spans="1:13" x14ac:dyDescent="0.25">
      <c r="A166" s="25" t="s">
        <v>245</v>
      </c>
      <c r="B166" s="23" t="s">
        <v>100</v>
      </c>
      <c r="E166" s="64"/>
      <c r="F166" s="64">
        <f t="shared" si="20"/>
        <v>0</v>
      </c>
      <c r="G166" s="64" t="str">
        <f t="shared" ref="G166" si="21">IF($D$167=0,"",IF(D166="[for completion]","",D166/$D$167))</f>
        <v/>
      </c>
      <c r="H166" s="23"/>
      <c r="L166" s="23"/>
      <c r="M166" s="23"/>
    </row>
    <row r="167" spans="1:13" x14ac:dyDescent="0.25">
      <c r="A167" s="25" t="s">
        <v>246</v>
      </c>
      <c r="B167" s="65" t="s">
        <v>102</v>
      </c>
      <c r="C167" s="564">
        <f>SUM(C164:C166)</f>
        <v>3591.821910784482</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359">
        <f>D.Overview!D168</f>
        <v>122</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2">IF($C$179=0,"",IF(C177="[for completion]","",C177/$C$179))</f>
        <v>0</v>
      </c>
      <c r="G177" s="52"/>
      <c r="H177" s="23"/>
      <c r="L177" s="23"/>
      <c r="M177" s="23"/>
    </row>
    <row r="178" spans="1:13" x14ac:dyDescent="0.25">
      <c r="A178" s="25" t="s">
        <v>260</v>
      </c>
      <c r="B178" s="42" t="s">
        <v>100</v>
      </c>
      <c r="E178" s="54"/>
      <c r="F178" s="52">
        <f t="shared" si="22"/>
        <v>0</v>
      </c>
      <c r="G178" s="52"/>
      <c r="H178" s="23"/>
      <c r="L178" s="23"/>
      <c r="M178" s="23"/>
    </row>
    <row r="179" spans="1:13" x14ac:dyDescent="0.25">
      <c r="A179" s="25" t="s">
        <v>10</v>
      </c>
      <c r="B179" s="60" t="s">
        <v>102</v>
      </c>
      <c r="C179" s="360">
        <f>SUM(C174:C178)</f>
        <v>122</v>
      </c>
      <c r="E179" s="54"/>
      <c r="F179" s="54">
        <f>SUM(F174:F178)</f>
        <v>1</v>
      </c>
      <c r="G179" s="52"/>
      <c r="H179" s="23"/>
      <c r="L179" s="23"/>
      <c r="M179" s="23"/>
    </row>
    <row r="180" spans="1:13" hidden="1" outlineLevel="1" x14ac:dyDescent="0.25">
      <c r="A180" s="25" t="s">
        <v>261</v>
      </c>
      <c r="B180" s="66" t="s">
        <v>262</v>
      </c>
      <c r="E180" s="54"/>
      <c r="F180" s="52">
        <f t="shared" si="22"/>
        <v>0</v>
      </c>
      <c r="G180" s="52"/>
      <c r="H180" s="23"/>
      <c r="L180" s="23"/>
      <c r="M180" s="23"/>
    </row>
    <row r="181" spans="1:13" s="66" customFormat="1" ht="30" hidden="1" outlineLevel="1" x14ac:dyDescent="0.25">
      <c r="A181" s="25" t="s">
        <v>263</v>
      </c>
      <c r="B181" s="66" t="s">
        <v>264</v>
      </c>
      <c r="F181" s="52">
        <f t="shared" si="22"/>
        <v>0</v>
      </c>
    </row>
    <row r="182" spans="1:13" ht="30" hidden="1" outlineLevel="1" x14ac:dyDescent="0.25">
      <c r="A182" s="25" t="s">
        <v>265</v>
      </c>
      <c r="B182" s="66" t="s">
        <v>266</v>
      </c>
      <c r="E182" s="54"/>
      <c r="F182" s="52">
        <f t="shared" si="22"/>
        <v>0</v>
      </c>
      <c r="G182" s="52"/>
      <c r="H182" s="23"/>
      <c r="L182" s="23"/>
      <c r="M182" s="23"/>
    </row>
    <row r="183" spans="1:13" hidden="1" outlineLevel="1" x14ac:dyDescent="0.25">
      <c r="A183" s="25" t="s">
        <v>267</v>
      </c>
      <c r="B183" s="66" t="s">
        <v>268</v>
      </c>
      <c r="E183" s="54"/>
      <c r="F183" s="52">
        <f t="shared" si="22"/>
        <v>0</v>
      </c>
      <c r="G183" s="52"/>
      <c r="H183" s="23"/>
      <c r="L183" s="23"/>
      <c r="M183" s="23"/>
    </row>
    <row r="184" spans="1:13" s="66" customFormat="1" ht="30" hidden="1" outlineLevel="1" x14ac:dyDescent="0.25">
      <c r="A184" s="25" t="s">
        <v>269</v>
      </c>
      <c r="B184" s="66" t="s">
        <v>270</v>
      </c>
      <c r="F184" s="52">
        <f t="shared" si="22"/>
        <v>0</v>
      </c>
    </row>
    <row r="185" spans="1:13" ht="30" hidden="1" outlineLevel="1" x14ac:dyDescent="0.25">
      <c r="A185" s="25" t="s">
        <v>271</v>
      </c>
      <c r="B185" s="66" t="s">
        <v>272</v>
      </c>
      <c r="E185" s="54"/>
      <c r="F185" s="52">
        <f t="shared" si="22"/>
        <v>0</v>
      </c>
      <c r="G185" s="52"/>
      <c r="H185" s="23"/>
      <c r="L185" s="23"/>
      <c r="M185" s="23"/>
    </row>
    <row r="186" spans="1:13" hidden="1" outlineLevel="1" x14ac:dyDescent="0.25">
      <c r="A186" s="25" t="s">
        <v>273</v>
      </c>
      <c r="B186" s="66" t="s">
        <v>274</v>
      </c>
      <c r="E186" s="54"/>
      <c r="F186" s="52">
        <f t="shared" si="22"/>
        <v>0</v>
      </c>
      <c r="G186" s="52"/>
      <c r="H186" s="23"/>
      <c r="L186" s="23"/>
      <c r="M186" s="23"/>
    </row>
    <row r="187" spans="1:13" hidden="1" outlineLevel="1" x14ac:dyDescent="0.25">
      <c r="A187" s="25" t="s">
        <v>275</v>
      </c>
      <c r="B187" s="66" t="s">
        <v>276</v>
      </c>
      <c r="E187" s="54"/>
      <c r="F187" s="52">
        <f t="shared" si="22"/>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3">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359">
        <f>C174</f>
        <v>122</v>
      </c>
      <c r="E193" s="51"/>
      <c r="F193" s="52">
        <f t="shared" ref="F193:F206" si="24">IF($C$208=0,"",IF(C193="[for completion]","",C193/$C$208))</f>
        <v>1</v>
      </c>
      <c r="G193" s="52"/>
      <c r="H193" s="23"/>
      <c r="L193" s="23"/>
      <c r="M193" s="23"/>
    </row>
    <row r="194" spans="1:13" x14ac:dyDescent="0.25">
      <c r="A194" s="25" t="s">
        <v>284</v>
      </c>
      <c r="B194" s="42" t="s">
        <v>285</v>
      </c>
      <c r="E194" s="54"/>
      <c r="F194" s="52">
        <f t="shared" si="24"/>
        <v>0</v>
      </c>
      <c r="G194" s="54"/>
      <c r="H194" s="23"/>
      <c r="L194" s="23"/>
      <c r="M194" s="23"/>
    </row>
    <row r="195" spans="1:13" x14ac:dyDescent="0.25">
      <c r="A195" s="25" t="s">
        <v>286</v>
      </c>
      <c r="B195" s="42" t="s">
        <v>287</v>
      </c>
      <c r="E195" s="54"/>
      <c r="F195" s="52">
        <f t="shared" si="24"/>
        <v>0</v>
      </c>
      <c r="G195" s="54"/>
      <c r="H195" s="23"/>
      <c r="L195" s="23"/>
      <c r="M195" s="23"/>
    </row>
    <row r="196" spans="1:13" x14ac:dyDescent="0.25">
      <c r="A196" s="25" t="s">
        <v>288</v>
      </c>
      <c r="B196" s="42" t="s">
        <v>289</v>
      </c>
      <c r="E196" s="54"/>
      <c r="F196" s="52">
        <f t="shared" si="24"/>
        <v>0</v>
      </c>
      <c r="G196" s="54"/>
      <c r="H196" s="23"/>
      <c r="L196" s="23"/>
      <c r="M196" s="23"/>
    </row>
    <row r="197" spans="1:13" x14ac:dyDescent="0.25">
      <c r="A197" s="25" t="s">
        <v>290</v>
      </c>
      <c r="B197" s="42" t="s">
        <v>291</v>
      </c>
      <c r="E197" s="54"/>
      <c r="F197" s="52">
        <f t="shared" si="24"/>
        <v>0</v>
      </c>
      <c r="G197" s="54"/>
      <c r="H197" s="23"/>
      <c r="L197" s="23"/>
      <c r="M197" s="23"/>
    </row>
    <row r="198" spans="1:13" x14ac:dyDescent="0.25">
      <c r="A198" s="25" t="s">
        <v>292</v>
      </c>
      <c r="B198" s="42" t="s">
        <v>293</v>
      </c>
      <c r="E198" s="54"/>
      <c r="F198" s="52">
        <f t="shared" si="24"/>
        <v>0</v>
      </c>
      <c r="G198" s="54"/>
      <c r="H198" s="23"/>
      <c r="L198" s="23"/>
      <c r="M198" s="23"/>
    </row>
    <row r="199" spans="1:13" x14ac:dyDescent="0.25">
      <c r="A199" s="25" t="s">
        <v>294</v>
      </c>
      <c r="B199" s="42" t="s">
        <v>295</v>
      </c>
      <c r="E199" s="54"/>
      <c r="F199" s="52">
        <f t="shared" si="24"/>
        <v>0</v>
      </c>
      <c r="G199" s="54"/>
      <c r="H199" s="23"/>
      <c r="L199" s="23"/>
      <c r="M199" s="23"/>
    </row>
    <row r="200" spans="1:13" x14ac:dyDescent="0.25">
      <c r="A200" s="25" t="s">
        <v>296</v>
      </c>
      <c r="B200" s="42" t="s">
        <v>12</v>
      </c>
      <c r="E200" s="54"/>
      <c r="F200" s="52">
        <f t="shared" si="24"/>
        <v>0</v>
      </c>
      <c r="G200" s="54"/>
      <c r="H200" s="23"/>
      <c r="L200" s="23"/>
      <c r="M200" s="23"/>
    </row>
    <row r="201" spans="1:13" x14ac:dyDescent="0.25">
      <c r="A201" s="25" t="s">
        <v>297</v>
      </c>
      <c r="B201" s="42" t="s">
        <v>298</v>
      </c>
      <c r="E201" s="54"/>
      <c r="F201" s="52">
        <f t="shared" si="24"/>
        <v>0</v>
      </c>
      <c r="G201" s="54"/>
      <c r="H201" s="23"/>
      <c r="L201" s="23"/>
      <c r="M201" s="23"/>
    </row>
    <row r="202" spans="1:13" x14ac:dyDescent="0.25">
      <c r="A202" s="25" t="s">
        <v>299</v>
      </c>
      <c r="B202" s="42" t="s">
        <v>300</v>
      </c>
      <c r="E202" s="54"/>
      <c r="F202" s="52">
        <f t="shared" si="24"/>
        <v>0</v>
      </c>
      <c r="G202" s="54"/>
      <c r="H202" s="23"/>
      <c r="L202" s="23"/>
      <c r="M202" s="23"/>
    </row>
    <row r="203" spans="1:13" x14ac:dyDescent="0.25">
      <c r="A203" s="25" t="s">
        <v>301</v>
      </c>
      <c r="B203" s="42" t="s">
        <v>302</v>
      </c>
      <c r="E203" s="54"/>
      <c r="F203" s="52">
        <f t="shared" si="24"/>
        <v>0</v>
      </c>
      <c r="G203" s="54"/>
      <c r="H203" s="23"/>
      <c r="L203" s="23"/>
      <c r="M203" s="23"/>
    </row>
    <row r="204" spans="1:13" x14ac:dyDescent="0.25">
      <c r="A204" s="25" t="s">
        <v>303</v>
      </c>
      <c r="B204" s="42" t="s">
        <v>304</v>
      </c>
      <c r="E204" s="54"/>
      <c r="F204" s="52">
        <f t="shared" si="24"/>
        <v>0</v>
      </c>
      <c r="G204" s="54"/>
      <c r="H204" s="23"/>
      <c r="L204" s="23"/>
      <c r="M204" s="23"/>
    </row>
    <row r="205" spans="1:13" x14ac:dyDescent="0.25">
      <c r="A205" s="25" t="s">
        <v>305</v>
      </c>
      <c r="B205" s="42" t="s">
        <v>306</v>
      </c>
      <c r="E205" s="54"/>
      <c r="F205" s="52">
        <f t="shared" si="24"/>
        <v>0</v>
      </c>
      <c r="G205" s="54"/>
      <c r="H205" s="23"/>
      <c r="L205" s="23"/>
      <c r="M205" s="23"/>
    </row>
    <row r="206" spans="1:13" x14ac:dyDescent="0.25">
      <c r="A206" s="25" t="s">
        <v>307</v>
      </c>
      <c r="B206" s="42" t="s">
        <v>100</v>
      </c>
      <c r="E206" s="54"/>
      <c r="F206" s="52">
        <f t="shared" si="24"/>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360">
        <f>SUM(C193:C206)</f>
        <v>122</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5">IF($C$208=0,"",IF(C210="[for completion]","",C210/$C$208))</f>
        <v>0</v>
      </c>
      <c r="G210" s="54"/>
      <c r="H210" s="23"/>
      <c r="L210" s="23"/>
      <c r="M210" s="23"/>
    </row>
    <row r="211" spans="1:13" hidden="1" outlineLevel="1" x14ac:dyDescent="0.25">
      <c r="A211" s="25" t="s">
        <v>313</v>
      </c>
      <c r="B211" s="55" t="s">
        <v>104</v>
      </c>
      <c r="E211" s="54"/>
      <c r="F211" s="52">
        <f t="shared" si="25"/>
        <v>0</v>
      </c>
      <c r="G211" s="54"/>
      <c r="H211" s="23"/>
      <c r="L211" s="23"/>
      <c r="M211" s="23"/>
    </row>
    <row r="212" spans="1:13" hidden="1" outlineLevel="1" x14ac:dyDescent="0.25">
      <c r="A212" s="25" t="s">
        <v>314</v>
      </c>
      <c r="B212" s="55" t="s">
        <v>104</v>
      </c>
      <c r="E212" s="54"/>
      <c r="F212" s="52">
        <f t="shared" si="25"/>
        <v>0</v>
      </c>
      <c r="G212" s="54"/>
      <c r="H212" s="23"/>
      <c r="L212" s="23"/>
      <c r="M212" s="23"/>
    </row>
    <row r="213" spans="1:13" hidden="1" outlineLevel="1" x14ac:dyDescent="0.25">
      <c r="A213" s="25" t="s">
        <v>315</v>
      </c>
      <c r="B213" s="55" t="s">
        <v>104</v>
      </c>
      <c r="E213" s="54"/>
      <c r="F213" s="52">
        <f t="shared" si="25"/>
        <v>0</v>
      </c>
      <c r="G213" s="54"/>
      <c r="H213" s="23"/>
      <c r="L213" s="23"/>
      <c r="M213" s="23"/>
    </row>
    <row r="214" spans="1:13" hidden="1" outlineLevel="1" x14ac:dyDescent="0.25">
      <c r="A214" s="25" t="s">
        <v>316</v>
      </c>
      <c r="B214" s="55" t="s">
        <v>104</v>
      </c>
      <c r="E214" s="54"/>
      <c r="F214" s="52">
        <f t="shared" si="25"/>
        <v>0</v>
      </c>
      <c r="G214" s="54"/>
      <c r="H214" s="23"/>
      <c r="L214" s="23"/>
      <c r="M214" s="23"/>
    </row>
    <row r="215" spans="1:13" hidden="1" outlineLevel="1" x14ac:dyDescent="0.25">
      <c r="A215" s="25" t="s">
        <v>317</v>
      </c>
      <c r="B215" s="55" t="s">
        <v>104</v>
      </c>
      <c r="E215" s="54"/>
      <c r="F215" s="52">
        <f t="shared" si="25"/>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359">
        <f>C193</f>
        <v>122</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6">IF($C$220=0,"",IF(C218="[for completion]","",C218/$C$220))</f>
        <v>0</v>
      </c>
      <c r="G218" s="52">
        <f t="shared" ref="G218:G227" si="27">IF($C$220=0,"",IF(C218="[for completion]","",C218/$C$220))</f>
        <v>0</v>
      </c>
      <c r="H218" s="23"/>
      <c r="L218" s="23"/>
      <c r="M218" s="23"/>
    </row>
    <row r="219" spans="1:13" x14ac:dyDescent="0.25">
      <c r="A219" s="25" t="s">
        <v>323</v>
      </c>
      <c r="B219" s="21" t="s">
        <v>100</v>
      </c>
      <c r="E219" s="64"/>
      <c r="F219" s="52">
        <f t="shared" si="26"/>
        <v>0</v>
      </c>
      <c r="G219" s="52">
        <f t="shared" si="27"/>
        <v>0</v>
      </c>
      <c r="H219" s="23"/>
      <c r="L219" s="23"/>
      <c r="M219" s="23"/>
    </row>
    <row r="220" spans="1:13" x14ac:dyDescent="0.25">
      <c r="A220" s="25" t="s">
        <v>324</v>
      </c>
      <c r="B220" s="60" t="s">
        <v>102</v>
      </c>
      <c r="C220" s="359">
        <f>SUM(C217:C219)</f>
        <v>122</v>
      </c>
      <c r="E220" s="64"/>
      <c r="F220" s="63">
        <f>SUM(F217:F219)</f>
        <v>1</v>
      </c>
      <c r="G220" s="63">
        <f>SUM(G217:G219)</f>
        <v>1</v>
      </c>
      <c r="H220" s="23"/>
      <c r="L220" s="23"/>
      <c r="M220" s="23"/>
    </row>
    <row r="221" spans="1:13" hidden="1" outlineLevel="1" x14ac:dyDescent="0.25">
      <c r="A221" s="25" t="s">
        <v>325</v>
      </c>
      <c r="B221" s="55" t="s">
        <v>104</v>
      </c>
      <c r="E221" s="64"/>
      <c r="F221" s="52">
        <f t="shared" si="26"/>
        <v>0</v>
      </c>
      <c r="G221" s="52">
        <f t="shared" si="27"/>
        <v>0</v>
      </c>
      <c r="H221" s="23"/>
      <c r="L221" s="23"/>
      <c r="M221" s="23"/>
    </row>
    <row r="222" spans="1:13" hidden="1" outlineLevel="1" x14ac:dyDescent="0.25">
      <c r="A222" s="25" t="s">
        <v>326</v>
      </c>
      <c r="B222" s="55" t="s">
        <v>104</v>
      </c>
      <c r="E222" s="64"/>
      <c r="F222" s="52">
        <f t="shared" si="26"/>
        <v>0</v>
      </c>
      <c r="G222" s="52">
        <f t="shared" si="27"/>
        <v>0</v>
      </c>
      <c r="H222" s="23"/>
      <c r="L222" s="23"/>
      <c r="M222" s="23"/>
    </row>
    <row r="223" spans="1:13" hidden="1" outlineLevel="1" x14ac:dyDescent="0.25">
      <c r="A223" s="25" t="s">
        <v>327</v>
      </c>
      <c r="B223" s="55" t="s">
        <v>104</v>
      </c>
      <c r="E223" s="64"/>
      <c r="F223" s="52">
        <f t="shared" si="26"/>
        <v>0</v>
      </c>
      <c r="G223" s="52">
        <f t="shared" si="27"/>
        <v>0</v>
      </c>
      <c r="H223" s="23"/>
      <c r="L223" s="23"/>
      <c r="M223" s="23"/>
    </row>
    <row r="224" spans="1:13" hidden="1" outlineLevel="1" x14ac:dyDescent="0.25">
      <c r="A224" s="25" t="s">
        <v>328</v>
      </c>
      <c r="B224" s="55" t="s">
        <v>104</v>
      </c>
      <c r="E224" s="64"/>
      <c r="F224" s="52">
        <f t="shared" si="26"/>
        <v>0</v>
      </c>
      <c r="G224" s="52">
        <f t="shared" si="27"/>
        <v>0</v>
      </c>
      <c r="H224" s="23"/>
      <c r="L224" s="23"/>
      <c r="M224" s="23"/>
    </row>
    <row r="225" spans="1:14" hidden="1" outlineLevel="1" x14ac:dyDescent="0.25">
      <c r="A225" s="25" t="s">
        <v>329</v>
      </c>
      <c r="B225" s="55" t="s">
        <v>104</v>
      </c>
      <c r="E225" s="64"/>
      <c r="F225" s="52">
        <f t="shared" si="26"/>
        <v>0</v>
      </c>
      <c r="G225" s="52">
        <f t="shared" si="27"/>
        <v>0</v>
      </c>
      <c r="H225" s="23"/>
      <c r="L225" s="23"/>
      <c r="M225" s="23"/>
    </row>
    <row r="226" spans="1:14" hidden="1" outlineLevel="1" x14ac:dyDescent="0.25">
      <c r="A226" s="25" t="s">
        <v>330</v>
      </c>
      <c r="B226" s="55" t="s">
        <v>104</v>
      </c>
      <c r="E226" s="42"/>
      <c r="F226" s="52">
        <f t="shared" si="26"/>
        <v>0</v>
      </c>
      <c r="G226" s="52">
        <f t="shared" si="27"/>
        <v>0</v>
      </c>
      <c r="H226" s="23"/>
      <c r="L226" s="23"/>
      <c r="M226" s="23"/>
    </row>
    <row r="227" spans="1:14" hidden="1" outlineLevel="1" x14ac:dyDescent="0.25">
      <c r="A227" s="25" t="s">
        <v>331</v>
      </c>
      <c r="B227" s="55" t="s">
        <v>104</v>
      </c>
      <c r="E227" s="64"/>
      <c r="F227" s="52">
        <f t="shared" si="26"/>
        <v>0</v>
      </c>
      <c r="G227" s="52">
        <f t="shared" si="27"/>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1561</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zoomScale="85" zoomScaleNormal="80" zoomScaleSheetLayoutView="85" workbookViewId="0">
      <selection activeCell="C241" sqref="C241:C245"/>
    </sheetView>
  </sheetViews>
  <sheetFormatPr baseColWidth="10"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359">
        <f>D.Overview!E51</f>
        <v>5309.160699</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359">
        <f>SUM(C12:C14)</f>
        <v>5309.160699</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359">
        <f>D.Residential!D162</f>
        <v>35168</v>
      </c>
      <c r="F28" s="359">
        <f>C28</f>
        <v>35168</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351">
        <f>D.Residential!D167</f>
        <v>1.7430063665360956E-3</v>
      </c>
      <c r="F36" s="351">
        <f>C36</f>
        <v>1.7430063665360956E-3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361">
        <v>1</v>
      </c>
      <c r="F54" s="361">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1705</v>
      </c>
      <c r="C99" s="351">
        <f>D.Residential!D30</f>
        <v>7.9647876480473667E-3</v>
      </c>
      <c r="F99" s="352">
        <f>SUM(C99:D99)</f>
        <v>7.9647876480473667E-3</v>
      </c>
      <c r="G99" s="25"/>
    </row>
    <row r="100" spans="1:7" x14ac:dyDescent="0.25">
      <c r="A100" s="25" t="s">
        <v>633</v>
      </c>
      <c r="B100" s="42" t="s">
        <v>1706</v>
      </c>
      <c r="C100" s="351">
        <f>D.Residential!D31</f>
        <v>4.9305739890313838E-2</v>
      </c>
      <c r="F100" s="352">
        <f t="shared" ref="F100:F123" si="1">SUM(C100:D100)</f>
        <v>4.9305739890313838E-2</v>
      </c>
      <c r="G100" s="25"/>
    </row>
    <row r="101" spans="1:7" x14ac:dyDescent="0.25">
      <c r="A101" s="25" t="s">
        <v>634</v>
      </c>
      <c r="B101" s="42" t="s">
        <v>1707</v>
      </c>
      <c r="C101" s="351">
        <f>D.Residential!D32</f>
        <v>3.857268816962525E-3</v>
      </c>
      <c r="F101" s="352">
        <f t="shared" si="1"/>
        <v>3.857268816962525E-3</v>
      </c>
      <c r="G101" s="25"/>
    </row>
    <row r="102" spans="1:7" x14ac:dyDescent="0.25">
      <c r="A102" s="25" t="s">
        <v>635</v>
      </c>
      <c r="B102" s="42" t="s">
        <v>1908</v>
      </c>
      <c r="C102" s="351">
        <f>D.Residential!D33</f>
        <v>6.6597593879692621E-3</v>
      </c>
      <c r="F102" s="352">
        <f t="shared" si="1"/>
        <v>6.6597593879692621E-3</v>
      </c>
      <c r="G102" s="25"/>
    </row>
    <row r="103" spans="1:7" x14ac:dyDescent="0.25">
      <c r="A103" s="25" t="s">
        <v>636</v>
      </c>
      <c r="B103" s="42" t="s">
        <v>1709</v>
      </c>
      <c r="C103" s="351">
        <f>D.Residential!D34</f>
        <v>6.3809252682617721E-3</v>
      </c>
      <c r="F103" s="352">
        <f t="shared" si="1"/>
        <v>6.3809252682617721E-3</v>
      </c>
      <c r="G103" s="25"/>
    </row>
    <row r="104" spans="1:7" x14ac:dyDescent="0.25">
      <c r="A104" s="25" t="s">
        <v>637</v>
      </c>
      <c r="B104" s="42" t="s">
        <v>1710</v>
      </c>
      <c r="C104" s="351">
        <f>D.Residential!D35</f>
        <v>1.2244594518954606E-2</v>
      </c>
      <c r="F104" s="352">
        <f t="shared" si="1"/>
        <v>1.2244594518954606E-2</v>
      </c>
      <c r="G104" s="25"/>
    </row>
    <row r="105" spans="1:7" x14ac:dyDescent="0.25">
      <c r="A105" s="25" t="s">
        <v>638</v>
      </c>
      <c r="B105" s="42" t="s">
        <v>1711</v>
      </c>
      <c r="C105" s="351">
        <f>D.Residential!D36</f>
        <v>1.4796086247497765E-2</v>
      </c>
      <c r="F105" s="352">
        <f t="shared" si="1"/>
        <v>1.4796086247497765E-2</v>
      </c>
      <c r="G105" s="25"/>
    </row>
    <row r="106" spans="1:7" x14ac:dyDescent="0.25">
      <c r="A106" s="25" t="s">
        <v>639</v>
      </c>
      <c r="B106" s="42" t="s">
        <v>1909</v>
      </c>
      <c r="C106" s="351">
        <f>D.Residential!D37</f>
        <v>2.2315825741272555E-3</v>
      </c>
      <c r="F106" s="352">
        <f t="shared" si="1"/>
        <v>2.2315825741272555E-3</v>
      </c>
      <c r="G106" s="25"/>
    </row>
    <row r="107" spans="1:7" x14ac:dyDescent="0.25">
      <c r="A107" s="25" t="s">
        <v>640</v>
      </c>
      <c r="B107" s="42" t="s">
        <v>1713</v>
      </c>
      <c r="C107" s="351">
        <f>D.Residential!D38</f>
        <v>1.7808072170590527E-3</v>
      </c>
      <c r="F107" s="352">
        <f t="shared" si="1"/>
        <v>1.7808072170590527E-3</v>
      </c>
      <c r="G107" s="25"/>
    </row>
    <row r="108" spans="1:7" x14ac:dyDescent="0.25">
      <c r="A108" s="25" t="s">
        <v>641</v>
      </c>
      <c r="B108" s="42" t="s">
        <v>1910</v>
      </c>
      <c r="C108" s="351">
        <f>D.Residential!D39</f>
        <v>0</v>
      </c>
      <c r="F108" s="352">
        <f t="shared" si="1"/>
        <v>0</v>
      </c>
      <c r="G108" s="25"/>
    </row>
    <row r="109" spans="1:7" x14ac:dyDescent="0.25">
      <c r="A109" s="25" t="s">
        <v>642</v>
      </c>
      <c r="B109" s="42" t="s">
        <v>1911</v>
      </c>
      <c r="C109" s="351">
        <f>D.Residential!D40</f>
        <v>3.0070786408545359E-3</v>
      </c>
      <c r="F109" s="352">
        <f t="shared" si="1"/>
        <v>3.0070786408545359E-3</v>
      </c>
      <c r="G109" s="25"/>
    </row>
    <row r="110" spans="1:7" x14ac:dyDescent="0.25">
      <c r="A110" s="25" t="s">
        <v>643</v>
      </c>
      <c r="B110" s="42" t="s">
        <v>1912</v>
      </c>
      <c r="C110" s="351">
        <f>D.Residential!D41</f>
        <v>1.3365848166576152E-2</v>
      </c>
      <c r="F110" s="352">
        <f t="shared" si="1"/>
        <v>1.3365848166576152E-2</v>
      </c>
      <c r="G110" s="25"/>
    </row>
    <row r="111" spans="1:7" x14ac:dyDescent="0.25">
      <c r="A111" s="25" t="s">
        <v>644</v>
      </c>
      <c r="B111" s="42" t="s">
        <v>1718</v>
      </c>
      <c r="C111" s="351">
        <f>D.Residential!D42</f>
        <v>0.53169993830933315</v>
      </c>
      <c r="F111" s="352">
        <f t="shared" si="1"/>
        <v>0.53169993830933315</v>
      </c>
      <c r="G111" s="25"/>
    </row>
    <row r="112" spans="1:7" x14ac:dyDescent="0.25">
      <c r="A112" s="25" t="s">
        <v>645</v>
      </c>
      <c r="B112" s="42" t="s">
        <v>1913</v>
      </c>
      <c r="C112" s="351">
        <f>D.Residential!D43</f>
        <v>1.5583218015891995E-2</v>
      </c>
      <c r="F112" s="352">
        <f t="shared" si="1"/>
        <v>1.5583218015891995E-2</v>
      </c>
      <c r="G112" s="25"/>
    </row>
    <row r="113" spans="1:7" x14ac:dyDescent="0.25">
      <c r="A113" s="25" t="s">
        <v>646</v>
      </c>
      <c r="B113" s="42" t="s">
        <v>1720</v>
      </c>
      <c r="C113" s="351">
        <f>D.Residential!D44</f>
        <v>1.5149809594055305E-3</v>
      </c>
      <c r="F113" s="352">
        <f t="shared" si="1"/>
        <v>1.5149809594055305E-3</v>
      </c>
      <c r="G113" s="25"/>
    </row>
    <row r="114" spans="1:7" x14ac:dyDescent="0.25">
      <c r="A114" s="25" t="s">
        <v>647</v>
      </c>
      <c r="B114" s="42" t="s">
        <v>1721</v>
      </c>
      <c r="C114" s="351">
        <f>D.Residential!D45</f>
        <v>8.3894225663799452E-3</v>
      </c>
      <c r="F114" s="352">
        <f t="shared" si="1"/>
        <v>8.3894225663799452E-3</v>
      </c>
      <c r="G114" s="25"/>
    </row>
    <row r="115" spans="1:7" x14ac:dyDescent="0.25">
      <c r="A115" s="25" t="s">
        <v>648</v>
      </c>
      <c r="B115" s="42" t="s">
        <v>1914</v>
      </c>
      <c r="C115" s="351">
        <f>D.Residential!D46</f>
        <v>2.1542926488011781E-2</v>
      </c>
      <c r="F115" s="352">
        <f t="shared" si="1"/>
        <v>2.1542926488011781E-2</v>
      </c>
      <c r="G115" s="25"/>
    </row>
    <row r="116" spans="1:7" x14ac:dyDescent="0.25">
      <c r="A116" s="25" t="s">
        <v>649</v>
      </c>
      <c r="B116" s="42" t="s">
        <v>1723</v>
      </c>
      <c r="C116" s="351">
        <f>D.Residential!D47</f>
        <v>4.0759613427196383E-2</v>
      </c>
      <c r="F116" s="352">
        <f t="shared" si="1"/>
        <v>4.0759613427196383E-2</v>
      </c>
      <c r="G116" s="25"/>
    </row>
    <row r="117" spans="1:7" x14ac:dyDescent="0.25">
      <c r="A117" s="25" t="s">
        <v>650</v>
      </c>
      <c r="B117" s="42" t="s">
        <v>1724</v>
      </c>
      <c r="C117" s="351">
        <f>D.Residential!D48</f>
        <v>2.0616605295555687E-2</v>
      </c>
      <c r="F117" s="352">
        <f t="shared" si="1"/>
        <v>2.0616605295555687E-2</v>
      </c>
      <c r="G117" s="25"/>
    </row>
    <row r="118" spans="1:7" x14ac:dyDescent="0.25">
      <c r="A118" s="25" t="s">
        <v>651</v>
      </c>
      <c r="B118" s="42" t="s">
        <v>1725</v>
      </c>
      <c r="C118" s="351">
        <f>D.Residential!D49</f>
        <v>1.381901640845597E-2</v>
      </c>
      <c r="F118" s="352">
        <f t="shared" si="1"/>
        <v>1.381901640845597E-2</v>
      </c>
      <c r="G118" s="25"/>
    </row>
    <row r="119" spans="1:7" x14ac:dyDescent="0.25">
      <c r="A119" s="25" t="s">
        <v>652</v>
      </c>
      <c r="B119" s="42" t="s">
        <v>1726</v>
      </c>
      <c r="C119" s="351">
        <f>D.Residential!D50</f>
        <v>1.2695243334364337E-2</v>
      </c>
      <c r="F119" s="352">
        <f t="shared" si="1"/>
        <v>1.2695243334364337E-2</v>
      </c>
      <c r="G119" s="25"/>
    </row>
    <row r="120" spans="1:7" x14ac:dyDescent="0.25">
      <c r="A120" s="25" t="s">
        <v>653</v>
      </c>
      <c r="B120" s="42" t="s">
        <v>1727</v>
      </c>
      <c r="C120" s="351">
        <f>D.Residential!D51</f>
        <v>0.12632520336727765</v>
      </c>
      <c r="F120" s="352">
        <f t="shared" si="1"/>
        <v>0.12632520336727765</v>
      </c>
      <c r="G120" s="25"/>
    </row>
    <row r="121" spans="1:7" x14ac:dyDescent="0.25">
      <c r="A121" s="25" t="s">
        <v>654</v>
      </c>
      <c r="B121" s="42" t="s">
        <v>1728</v>
      </c>
      <c r="C121" s="351">
        <f>D.Residential!D52</f>
        <v>8.5459353451503198E-2</v>
      </c>
      <c r="F121" s="352">
        <f t="shared" si="1"/>
        <v>8.5459353451503198E-2</v>
      </c>
      <c r="G121" s="25"/>
    </row>
    <row r="122" spans="1:7" x14ac:dyDescent="0.25">
      <c r="A122" s="25" t="s">
        <v>655</v>
      </c>
      <c r="B122" s="42" t="s">
        <v>1615</v>
      </c>
      <c r="C122" s="351">
        <f>D.Residential!D53</f>
        <v>0</v>
      </c>
      <c r="F122" s="352">
        <f t="shared" si="1"/>
        <v>0</v>
      </c>
      <c r="G122" s="25"/>
    </row>
    <row r="123" spans="1:7" x14ac:dyDescent="0.25">
      <c r="A123" s="25" t="s">
        <v>656</v>
      </c>
      <c r="B123" s="42" t="s">
        <v>1729</v>
      </c>
      <c r="C123" s="351">
        <f>D.Residential!D54</f>
        <v>0</v>
      </c>
      <c r="F123" s="352">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351">
        <f>D.Residential!C141</f>
        <v>0.99999999999999989</v>
      </c>
      <c r="E131" s="23"/>
      <c r="F131" s="351">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361">
        <f>D.Residential!C131</f>
        <v>1</v>
      </c>
      <c r="E142" s="23"/>
      <c r="F142" s="361">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351">
        <f>D.Residential!C111</f>
        <v>0.2231462859291713</v>
      </c>
      <c r="E151" s="23"/>
      <c r="F151" s="352">
        <f>SUM(C151:D151)</f>
        <v>0.2231462859291713</v>
      </c>
    </row>
    <row r="152" spans="1:7" x14ac:dyDescent="0.25">
      <c r="A152" s="25" t="s">
        <v>690</v>
      </c>
      <c r="B152" s="21" t="s">
        <v>691</v>
      </c>
      <c r="C152" s="351">
        <f>D.Residential!C112</f>
        <v>0.20432455024098967</v>
      </c>
      <c r="E152" s="23"/>
      <c r="F152" s="352">
        <f t="shared" ref="F152:F159" si="2">SUM(C152:D152)</f>
        <v>0.20432455024098967</v>
      </c>
    </row>
    <row r="153" spans="1:7" x14ac:dyDescent="0.25">
      <c r="A153" s="25" t="s">
        <v>692</v>
      </c>
      <c r="B153" s="21" t="s">
        <v>693</v>
      </c>
      <c r="C153" s="351">
        <f>D.Residential!C113</f>
        <v>0.20657315298367396</v>
      </c>
      <c r="F153" s="352">
        <f t="shared" si="2"/>
        <v>0.20657315298367396</v>
      </c>
    </row>
    <row r="154" spans="1:7" x14ac:dyDescent="0.25">
      <c r="A154" s="25" t="s">
        <v>694</v>
      </c>
      <c r="B154" s="21" t="s">
        <v>695</v>
      </c>
      <c r="C154" s="351">
        <f>D.Residential!C114</f>
        <v>0.21093218174930525</v>
      </c>
      <c r="F154" s="352">
        <f t="shared" si="2"/>
        <v>0.21093218174930525</v>
      </c>
    </row>
    <row r="155" spans="1:7" x14ac:dyDescent="0.25">
      <c r="A155" s="25" t="s">
        <v>696</v>
      </c>
      <c r="B155" s="21" t="s">
        <v>697</v>
      </c>
      <c r="C155" s="351">
        <f>D.Residential!C115</f>
        <v>0.1550238290968598</v>
      </c>
      <c r="F155" s="352">
        <f t="shared" si="2"/>
        <v>0.1550238290968598</v>
      </c>
    </row>
    <row r="156" spans="1:7" hidden="1" outlineLevel="1" x14ac:dyDescent="0.25">
      <c r="A156" s="25" t="s">
        <v>698</v>
      </c>
      <c r="B156" s="21"/>
      <c r="F156" s="352">
        <f t="shared" si="2"/>
        <v>0</v>
      </c>
    </row>
    <row r="157" spans="1:7" hidden="1" outlineLevel="1" x14ac:dyDescent="0.25">
      <c r="A157" s="25" t="s">
        <v>699</v>
      </c>
      <c r="B157" s="21"/>
      <c r="F157" s="352">
        <f t="shared" si="2"/>
        <v>0</v>
      </c>
    </row>
    <row r="158" spans="1:7" hidden="1" outlineLevel="1" x14ac:dyDescent="0.25">
      <c r="A158" s="25" t="s">
        <v>700</v>
      </c>
      <c r="B158" s="21"/>
      <c r="F158" s="352">
        <f t="shared" si="2"/>
        <v>0</v>
      </c>
    </row>
    <row r="159" spans="1:7" hidden="1" outlineLevel="1" x14ac:dyDescent="0.25">
      <c r="A159" s="25" t="s">
        <v>701</v>
      </c>
      <c r="B159" s="21"/>
      <c r="F159" s="352">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351">
        <v>0</v>
      </c>
      <c r="E161" s="23"/>
      <c r="F161" s="351">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359">
        <f>D.Residential!D163/1000</f>
        <v>150.96567047856007</v>
      </c>
      <c r="D168" s="359">
        <f>D.Residential!D162</f>
        <v>35168</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1799</v>
      </c>
      <c r="C171" s="359">
        <f>D.Residential!D170/1000</f>
        <v>2789.4377886299999</v>
      </c>
      <c r="D171" s="349">
        <f>D.Residential!C170</f>
        <v>26717</v>
      </c>
      <c r="E171" s="39"/>
      <c r="F171" s="354">
        <f>IF($C$195=0,"",IF(C171="[for completion]","",C171/$C$195))</f>
        <v>0.5254008960306088</v>
      </c>
      <c r="G171" s="354">
        <f t="shared" ref="G171:G194" si="3">IF($D$195=0,"",IF(D171="[for completion]","",D171/$D$195))</f>
        <v>0.75969631483166511</v>
      </c>
    </row>
    <row r="172" spans="1:7" x14ac:dyDescent="0.25">
      <c r="A172" s="25" t="s">
        <v>717</v>
      </c>
      <c r="B172" s="42" t="s">
        <v>1800</v>
      </c>
      <c r="C172" s="359">
        <f>D.Residential!D171/1000</f>
        <v>1982.5649116899999</v>
      </c>
      <c r="D172" s="349">
        <f>D.Residential!C171</f>
        <v>7380</v>
      </c>
      <c r="E172" s="39"/>
      <c r="F172" s="354">
        <f t="shared" ref="F172:F194" si="4">IF($C$195=0,"",IF(C172="[for completion]","",C172/$C$195))</f>
        <v>0.37342341359488102</v>
      </c>
      <c r="G172" s="354">
        <f t="shared" si="3"/>
        <v>0.20984986351228391</v>
      </c>
    </row>
    <row r="173" spans="1:7" x14ac:dyDescent="0.25">
      <c r="A173" s="25" t="s">
        <v>718</v>
      </c>
      <c r="B173" s="42" t="s">
        <v>1801</v>
      </c>
      <c r="C173" s="359">
        <f>D.Residential!D172/1000</f>
        <v>418.45017985999999</v>
      </c>
      <c r="D173" s="349">
        <f>D.Residential!C172</f>
        <v>908</v>
      </c>
      <c r="E173" s="39"/>
      <c r="F173" s="354">
        <f t="shared" si="4"/>
        <v>7.8816634785245449E-2</v>
      </c>
      <c r="G173" s="354">
        <f t="shared" si="3"/>
        <v>2.5818926296633304E-2</v>
      </c>
    </row>
    <row r="174" spans="1:7" x14ac:dyDescent="0.25">
      <c r="A174" s="25" t="s">
        <v>719</v>
      </c>
      <c r="B174" s="42" t="s">
        <v>1802</v>
      </c>
      <c r="C174" s="359">
        <f>D.Residential!D173/1000</f>
        <v>90.028203200000007</v>
      </c>
      <c r="D174" s="349">
        <f>D.Residential!C173</f>
        <v>130</v>
      </c>
      <c r="E174" s="39"/>
      <c r="F174" s="354">
        <f t="shared" si="4"/>
        <v>1.6957144132093017E-2</v>
      </c>
      <c r="G174" s="354">
        <f t="shared" si="3"/>
        <v>3.6965423111919929E-3</v>
      </c>
    </row>
    <row r="175" spans="1:7" x14ac:dyDescent="0.25">
      <c r="A175" s="25" t="s">
        <v>720</v>
      </c>
      <c r="B175" s="42" t="s">
        <v>1915</v>
      </c>
      <c r="C175" s="359">
        <f>D.Residential!D174/1000</f>
        <v>28.67961601</v>
      </c>
      <c r="D175" s="349">
        <f>D.Residential!C174</f>
        <v>33</v>
      </c>
      <c r="E175" s="39"/>
      <c r="F175" s="354">
        <f t="shared" si="4"/>
        <v>5.4019114571715945E-3</v>
      </c>
      <c r="G175" s="354">
        <f t="shared" si="3"/>
        <v>9.3835304822565964E-4</v>
      </c>
    </row>
    <row r="176" spans="1:7" x14ac:dyDescent="0.25">
      <c r="A176" s="25" t="s">
        <v>721</v>
      </c>
      <c r="B176" s="42" t="s">
        <v>1916</v>
      </c>
      <c r="C176" s="359">
        <f>D.Residential!D175/1000</f>
        <v>0</v>
      </c>
      <c r="D176" s="349">
        <f>D.Residential!C175</f>
        <v>0</v>
      </c>
      <c r="E176" s="39"/>
      <c r="F176" s="354">
        <f t="shared" si="4"/>
        <v>0</v>
      </c>
      <c r="G176" s="354">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359">
        <f>SUM(C171:C194)</f>
        <v>5309.1606993900004</v>
      </c>
      <c r="D195" s="363">
        <f>SUM(D171:D194)</f>
        <v>35168</v>
      </c>
      <c r="E195" s="63"/>
      <c r="F195" s="54">
        <f>SUM(F171:F194)</f>
        <v>0.99999999999999989</v>
      </c>
      <c r="G195" s="54">
        <f>SUM(G171:G194)</f>
        <v>0.99999999999999989</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351">
        <f>D.Residential!D60</f>
        <v>0.62396624572878745</v>
      </c>
      <c r="D197" s="359">
        <f>C28</f>
        <v>35168</v>
      </c>
      <c r="G197" s="25"/>
    </row>
    <row r="198" spans="1:7" x14ac:dyDescent="0.25">
      <c r="G198" s="25"/>
    </row>
    <row r="199" spans="1:7" x14ac:dyDescent="0.25">
      <c r="B199" s="42" t="s">
        <v>744</v>
      </c>
      <c r="G199" s="25"/>
    </row>
    <row r="200" spans="1:7" x14ac:dyDescent="0.25">
      <c r="A200" s="25" t="s">
        <v>745</v>
      </c>
      <c r="B200" s="25" t="s">
        <v>746</v>
      </c>
      <c r="C200" s="349">
        <f>C$12*D.Residential!D63</f>
        <v>281.64873282931069</v>
      </c>
      <c r="D200" s="349">
        <f>C$28*D.Residential!D63</f>
        <v>1865.6475472680352</v>
      </c>
      <c r="F200" s="354">
        <f t="shared" ref="F200:F214" si="5">IF($C$208=0,"",IF(C200="[for completion]","",C200/$C$208))</f>
        <v>5.3049577663445056E-2</v>
      </c>
      <c r="G200" s="354">
        <f t="shared" ref="G200:G214" si="6">IF($D$208=0,"",IF(D200="[for completion]","",D200/$D$208))</f>
        <v>5.3049577663445042E-2</v>
      </c>
    </row>
    <row r="201" spans="1:7" x14ac:dyDescent="0.25">
      <c r="A201" s="25" t="s">
        <v>747</v>
      </c>
      <c r="B201" s="25" t="s">
        <v>748</v>
      </c>
      <c r="C201" s="349">
        <f>C$12*D.Residential!D64</f>
        <v>467.41421904566471</v>
      </c>
      <c r="D201" s="349">
        <f>C$28*D.Residential!D64</f>
        <v>3096.1623102676281</v>
      </c>
      <c r="F201" s="354">
        <f t="shared" si="5"/>
        <v>8.8039192170940306E-2</v>
      </c>
      <c r="G201" s="354">
        <f t="shared" si="6"/>
        <v>8.8039192170940292E-2</v>
      </c>
    </row>
    <row r="202" spans="1:7" x14ac:dyDescent="0.25">
      <c r="A202" s="25" t="s">
        <v>749</v>
      </c>
      <c r="B202" s="25" t="s">
        <v>750</v>
      </c>
      <c r="C202" s="349">
        <f>C$12*D.Residential!D65</f>
        <v>1395.2599087775072</v>
      </c>
      <c r="D202" s="349">
        <f>C$28*D.Residential!D65</f>
        <v>9242.2330484608628</v>
      </c>
      <c r="F202" s="354">
        <f t="shared" si="5"/>
        <v>0.26280235010409647</v>
      </c>
      <c r="G202" s="354">
        <f t="shared" si="6"/>
        <v>0.26280235010409642</v>
      </c>
    </row>
    <row r="203" spans="1:7" x14ac:dyDescent="0.25">
      <c r="A203" s="25" t="s">
        <v>751</v>
      </c>
      <c r="B203" s="25" t="s">
        <v>752</v>
      </c>
      <c r="C203" s="349">
        <f>C$12*D.Residential!D66</f>
        <v>1598.3264934725898</v>
      </c>
      <c r="D203" s="349">
        <f>C$28*D.Residential!D66</f>
        <v>10587.350677298466</v>
      </c>
      <c r="F203" s="354">
        <f t="shared" si="5"/>
        <v>0.30105069032354603</v>
      </c>
      <c r="G203" s="354">
        <f t="shared" si="6"/>
        <v>0.30105069032354598</v>
      </c>
    </row>
    <row r="204" spans="1:7" x14ac:dyDescent="0.25">
      <c r="A204" s="25" t="s">
        <v>753</v>
      </c>
      <c r="B204" s="25" t="s">
        <v>754</v>
      </c>
      <c r="C204" s="349">
        <f>C$12*D.Residential!D67</f>
        <v>1207.1639122513241</v>
      </c>
      <c r="D204" s="349">
        <f>C$28*D.Residential!D67</f>
        <v>7996.2809327001241</v>
      </c>
      <c r="F204" s="354">
        <f t="shared" si="5"/>
        <v>0.22737377538387527</v>
      </c>
      <c r="G204" s="354">
        <f t="shared" si="6"/>
        <v>0.22737377538387524</v>
      </c>
    </row>
    <row r="205" spans="1:7" x14ac:dyDescent="0.25">
      <c r="A205" s="25" t="s">
        <v>755</v>
      </c>
      <c r="B205" s="25" t="s">
        <v>756</v>
      </c>
      <c r="C205" s="349">
        <f>C12*D.Residential!D68+'B1. HTT Mortgage Assets'!C12*D.Residential!D69</f>
        <v>286.17697575897802</v>
      </c>
      <c r="D205" s="349">
        <f>C$28*SUM(D.Residential!D68:D69)</f>
        <v>1895.6427303824844</v>
      </c>
      <c r="F205" s="354">
        <f t="shared" si="5"/>
        <v>5.3902488921248992E-2</v>
      </c>
      <c r="G205" s="354">
        <f t="shared" si="6"/>
        <v>5.3902488921248985E-2</v>
      </c>
    </row>
    <row r="206" spans="1:7" x14ac:dyDescent="0.25">
      <c r="A206" s="25" t="s">
        <v>757</v>
      </c>
      <c r="B206" s="25" t="s">
        <v>758</v>
      </c>
      <c r="C206" s="349">
        <f>C12*D.Residential!D70+'B1. HTT Mortgage Assets'!C12*D.Residential!D71</f>
        <v>70.982738874785753</v>
      </c>
      <c r="D206" s="349">
        <f>C$28*SUM(D.Residential!D70:D71)</f>
        <v>470.19126040367473</v>
      </c>
      <c r="F206" s="354">
        <f t="shared" si="5"/>
        <v>1.3369860680268282E-2</v>
      </c>
      <c r="G206" s="354">
        <f t="shared" si="6"/>
        <v>1.3369860680268277E-2</v>
      </c>
    </row>
    <row r="207" spans="1:7" x14ac:dyDescent="0.25">
      <c r="A207" s="25" t="s">
        <v>759</v>
      </c>
      <c r="B207" s="25" t="s">
        <v>760</v>
      </c>
      <c r="C207" s="349">
        <f>C12*D.Residential!D72+'B1. HTT Mortgage Assets'!C12*D.Residential!D73+'B1. HTT Mortgage Assets'!C12*D.Residential!D74+'B1. HTT Mortgage Assets'!C12*D.Residential!D75</f>
        <v>2.1877179898392947</v>
      </c>
      <c r="D207" s="349">
        <f>C$28*SUM(D.Residential!D72:D75)</f>
        <v>14.491493218722839</v>
      </c>
      <c r="F207" s="354">
        <f t="shared" si="5"/>
        <v>4.1206475257969866E-4</v>
      </c>
      <c r="G207" s="354">
        <f t="shared" si="6"/>
        <v>4.1206475257969856E-4</v>
      </c>
    </row>
    <row r="208" spans="1:7" x14ac:dyDescent="0.25">
      <c r="A208" s="25" t="s">
        <v>761</v>
      </c>
      <c r="B208" s="53" t="s">
        <v>102</v>
      </c>
      <c r="C208" s="349">
        <f>SUM(C200:C207)</f>
        <v>5309.1606989999991</v>
      </c>
      <c r="D208" s="349">
        <f>SUM(D200:D207)</f>
        <v>35168</v>
      </c>
      <c r="F208" s="362">
        <f>SUM(F200:F207)</f>
        <v>1</v>
      </c>
      <c r="G208" s="362">
        <f>SUM(G200:G207)</f>
        <v>0.99999999999999989</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351">
        <f>D.Residential!D80</f>
        <v>0.61082877328963436</v>
      </c>
      <c r="G219" s="25"/>
    </row>
    <row r="220" spans="1:7" x14ac:dyDescent="0.25">
      <c r="G220" s="25"/>
    </row>
    <row r="221" spans="1:7" x14ac:dyDescent="0.25">
      <c r="B221" s="42" t="s">
        <v>744</v>
      </c>
      <c r="G221" s="25"/>
    </row>
    <row r="222" spans="1:7" x14ac:dyDescent="0.25">
      <c r="A222" s="25" t="s">
        <v>779</v>
      </c>
      <c r="B222" s="25" t="s">
        <v>746</v>
      </c>
      <c r="C222" s="349">
        <f>C$12*D.Residential!D83</f>
        <v>318.76757377658396</v>
      </c>
      <c r="D222" s="349">
        <f>C$28*D.Residential!D83</f>
        <v>2111.523585392024</v>
      </c>
      <c r="F222" s="52">
        <f>IF($C$230=0,"",IF(C222="[Mark as ND1 if not relevant]","",C222/$C$230))</f>
        <v>6.0041048265241814E-2</v>
      </c>
      <c r="G222" s="52">
        <f>IF($D$230=0,"",IF(D222="[Mark as ND1 if not relevant]","",D222/$D$230))</f>
        <v>6.0041048265241807E-2</v>
      </c>
    </row>
    <row r="223" spans="1:7" x14ac:dyDescent="0.25">
      <c r="A223" s="25" t="s">
        <v>780</v>
      </c>
      <c r="B223" s="25" t="s">
        <v>748</v>
      </c>
      <c r="C223" s="349">
        <f>C$12*D.Residential!D84</f>
        <v>542.93634057011695</v>
      </c>
      <c r="D223" s="349">
        <f>C$28*D.Residential!D84</f>
        <v>3596.4225435418248</v>
      </c>
      <c r="F223" s="52">
        <f t="shared" ref="F223:F229" si="7">IF($C$230=0,"",IF(C223="[Mark as ND1 if not relevant]","",C223/$C$230))</f>
        <v>0.10226406231636218</v>
      </c>
      <c r="G223" s="52">
        <f t="shared" ref="G223:G229" si="8">IF($D$230=0,"",IF(D223="[Mark as ND1 if not relevant]","",D223/$D$230))</f>
        <v>0.10226406231636218</v>
      </c>
    </row>
    <row r="224" spans="1:7" x14ac:dyDescent="0.25">
      <c r="A224" s="25" t="s">
        <v>781</v>
      </c>
      <c r="B224" s="25" t="s">
        <v>750</v>
      </c>
      <c r="C224" s="349">
        <f>C$12*D.Residential!D85</f>
        <v>1477.5838575814598</v>
      </c>
      <c r="D224" s="349">
        <f>C$28*D.Residential!D85</f>
        <v>9787.5487387700141</v>
      </c>
      <c r="F224" s="52">
        <f t="shared" si="7"/>
        <v>0.27830836950551679</v>
      </c>
      <c r="G224" s="52">
        <f t="shared" si="8"/>
        <v>0.27830836950551679</v>
      </c>
    </row>
    <row r="225" spans="1:7" x14ac:dyDescent="0.25">
      <c r="A225" s="25" t="s">
        <v>782</v>
      </c>
      <c r="B225" s="25" t="s">
        <v>752</v>
      </c>
      <c r="C225" s="349">
        <f>C$12*D.Residential!D86</f>
        <v>1612.7244960415326</v>
      </c>
      <c r="D225" s="349">
        <f>C$28*D.Residential!D86</f>
        <v>10682.72337047009</v>
      </c>
      <c r="F225" s="52">
        <f t="shared" si="7"/>
        <v>0.303762607213094</v>
      </c>
      <c r="G225" s="52">
        <f t="shared" si="8"/>
        <v>0.303762607213094</v>
      </c>
    </row>
    <row r="226" spans="1:7" x14ac:dyDescent="0.25">
      <c r="A226" s="25" t="s">
        <v>783</v>
      </c>
      <c r="B226" s="25" t="s">
        <v>754</v>
      </c>
      <c r="C226" s="349">
        <f>C$12*D.Residential!D87</f>
        <v>1073.2099236911642</v>
      </c>
      <c r="D226" s="349">
        <f>C$28*D.Residential!D87</f>
        <v>7108.9666966531695</v>
      </c>
      <c r="F226" s="52">
        <f t="shared" si="7"/>
        <v>0.20214304756179396</v>
      </c>
      <c r="G226" s="52">
        <f t="shared" si="8"/>
        <v>0.20214304756179394</v>
      </c>
    </row>
    <row r="227" spans="1:7" x14ac:dyDescent="0.25">
      <c r="A227" s="25" t="s">
        <v>784</v>
      </c>
      <c r="B227" s="25" t="s">
        <v>756</v>
      </c>
      <c r="C227" s="349">
        <f>C$12*D.Residential!D88</f>
        <v>111.11573726183765</v>
      </c>
      <c r="D227" s="349">
        <f>C$28*D.Residential!D88</f>
        <v>736.03314526914573</v>
      </c>
      <c r="F227" s="52">
        <f t="shared" si="7"/>
        <v>2.0929058953285538E-2</v>
      </c>
      <c r="G227" s="52">
        <f t="shared" si="8"/>
        <v>2.0929058953285538E-2</v>
      </c>
    </row>
    <row r="228" spans="1:7" x14ac:dyDescent="0.25">
      <c r="A228" s="25" t="s">
        <v>785</v>
      </c>
      <c r="B228" s="25" t="s">
        <v>758</v>
      </c>
      <c r="C228" s="349">
        <f>C$12*(D.Residential!D89+D.Residential!D90)</f>
        <v>143.35550569946938</v>
      </c>
      <c r="D228" s="349">
        <f>C$28*(D.Residential!D89+D.Residential!D90)</f>
        <v>949.59009724240013</v>
      </c>
      <c r="F228" s="52">
        <f t="shared" si="7"/>
        <v>2.7001538251888082E-2</v>
      </c>
      <c r="G228" s="52">
        <f t="shared" si="8"/>
        <v>2.7001538251888085E-2</v>
      </c>
    </row>
    <row r="229" spans="1:7" x14ac:dyDescent="0.25">
      <c r="A229" s="25" t="s">
        <v>786</v>
      </c>
      <c r="B229" s="25" t="s">
        <v>760</v>
      </c>
      <c r="C229" s="349">
        <f>C$12*D.Residential!D91</f>
        <v>29.467264377835392</v>
      </c>
      <c r="D229" s="349">
        <f>C$28*D.Residential!D91</f>
        <v>195.1918226613308</v>
      </c>
      <c r="F229" s="52">
        <f t="shared" si="7"/>
        <v>5.5502679328176411E-3</v>
      </c>
      <c r="G229" s="52">
        <f t="shared" si="8"/>
        <v>5.5502679328176411E-3</v>
      </c>
    </row>
    <row r="230" spans="1:7" x14ac:dyDescent="0.25">
      <c r="A230" s="25" t="s">
        <v>787</v>
      </c>
      <c r="B230" s="53" t="s">
        <v>102</v>
      </c>
      <c r="C230" s="349">
        <f>SUM(C222:C229)</f>
        <v>5309.160699</v>
      </c>
      <c r="D230" s="349">
        <f>SUM(D222:D229)</f>
        <v>35168</v>
      </c>
      <c r="F230" s="63">
        <f>SUM(F222:F229)</f>
        <v>1</v>
      </c>
      <c r="G230" s="63">
        <f>SUM(G222:G229)</f>
        <v>1</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351">
        <f>D.Residential!C121</f>
        <v>0.76741724483648122</v>
      </c>
      <c r="E241" s="63"/>
      <c r="F241" s="63"/>
      <c r="G241" s="63"/>
    </row>
    <row r="242" spans="1:14" x14ac:dyDescent="0.25">
      <c r="A242" s="25" t="s">
        <v>800</v>
      </c>
      <c r="B242" s="25" t="s">
        <v>801</v>
      </c>
      <c r="C242" s="351">
        <f>D.Residential!C122</f>
        <v>7.842040151616364E-2</v>
      </c>
      <c r="E242" s="63"/>
      <c r="F242" s="63"/>
    </row>
    <row r="243" spans="1:14" x14ac:dyDescent="0.25">
      <c r="A243" s="25" t="s">
        <v>802</v>
      </c>
      <c r="B243" s="25" t="s">
        <v>803</v>
      </c>
      <c r="C243" s="351">
        <f>D.Residential!C123</f>
        <v>0.15416235364735506</v>
      </c>
      <c r="E243" s="63"/>
      <c r="F243" s="63"/>
    </row>
    <row r="244" spans="1:14" x14ac:dyDescent="0.25">
      <c r="A244" s="25" t="s">
        <v>804</v>
      </c>
      <c r="B244" s="42" t="s">
        <v>1545</v>
      </c>
      <c r="C244" s="361">
        <v>0</v>
      </c>
      <c r="D244" s="39"/>
      <c r="E244" s="39"/>
      <c r="F244" s="59"/>
      <c r="G244" s="59"/>
      <c r="H244" s="23"/>
      <c r="I244" s="25"/>
      <c r="J244" s="25"/>
      <c r="K244" s="25"/>
      <c r="L244" s="23"/>
      <c r="M244" s="23"/>
      <c r="N244" s="23"/>
    </row>
    <row r="245" spans="1:14" x14ac:dyDescent="0.25">
      <c r="A245" s="25" t="s">
        <v>1553</v>
      </c>
      <c r="B245" s="25" t="s">
        <v>100</v>
      </c>
      <c r="C245" s="361">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351">
        <f>D.Residential!E103</f>
        <v>0.16066834658216461</v>
      </c>
      <c r="E258" s="23"/>
      <c r="F258" s="23"/>
    </row>
    <row r="259" spans="1:7" x14ac:dyDescent="0.25">
      <c r="A259" s="25" t="s">
        <v>822</v>
      </c>
      <c r="B259" s="25" t="s">
        <v>823</v>
      </c>
      <c r="C259" s="351">
        <f>D.Residential!E105</f>
        <v>0.83933165341783522</v>
      </c>
      <c r="E259" s="23"/>
      <c r="F259" s="23"/>
    </row>
    <row r="260" spans="1:7" x14ac:dyDescent="0.25">
      <c r="A260" s="25" t="s">
        <v>824</v>
      </c>
      <c r="B260" s="25" t="s">
        <v>100</v>
      </c>
      <c r="C260" s="361">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351" t="s">
        <v>1366</v>
      </c>
      <c r="D269" s="351"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351" t="s">
        <v>1366</v>
      </c>
      <c r="D272" s="351"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351" t="s">
        <v>1366</v>
      </c>
      <c r="D273" s="351" t="s">
        <v>1366</v>
      </c>
      <c r="E273" s="39"/>
      <c r="F273" s="52" t="str">
        <f t="shared" si="11"/>
        <v/>
      </c>
      <c r="G273" s="52" t="str">
        <f t="shared" si="12"/>
        <v/>
      </c>
    </row>
    <row r="274" spans="1:7" x14ac:dyDescent="0.25">
      <c r="A274" s="25" t="s">
        <v>836</v>
      </c>
      <c r="B274" s="42" t="s">
        <v>632</v>
      </c>
      <c r="C274" s="351" t="s">
        <v>1366</v>
      </c>
      <c r="D274" s="351" t="s">
        <v>1366</v>
      </c>
      <c r="E274" s="39"/>
      <c r="F274" s="52" t="str">
        <f t="shared" si="11"/>
        <v/>
      </c>
      <c r="G274" s="52" t="str">
        <f t="shared" si="12"/>
        <v/>
      </c>
    </row>
    <row r="275" spans="1:7" x14ac:dyDescent="0.25">
      <c r="A275" s="25" t="s">
        <v>837</v>
      </c>
      <c r="B275" s="42" t="s">
        <v>632</v>
      </c>
      <c r="C275" s="351" t="s">
        <v>1366</v>
      </c>
      <c r="D275" s="351" t="s">
        <v>1366</v>
      </c>
      <c r="E275" s="39"/>
      <c r="F275" s="52" t="str">
        <f t="shared" si="11"/>
        <v/>
      </c>
      <c r="G275" s="52" t="str">
        <f t="shared" si="12"/>
        <v/>
      </c>
    </row>
    <row r="276" spans="1:7" x14ac:dyDescent="0.25">
      <c r="A276" s="25" t="s">
        <v>838</v>
      </c>
      <c r="B276" s="42" t="s">
        <v>632</v>
      </c>
      <c r="C276" s="351" t="s">
        <v>1366</v>
      </c>
      <c r="D276" s="351" t="s">
        <v>1366</v>
      </c>
      <c r="E276" s="39"/>
      <c r="F276" s="52" t="str">
        <f t="shared" si="11"/>
        <v/>
      </c>
      <c r="G276" s="52" t="str">
        <f t="shared" si="12"/>
        <v/>
      </c>
    </row>
    <row r="277" spans="1:7" x14ac:dyDescent="0.25">
      <c r="A277" s="25" t="s">
        <v>839</v>
      </c>
      <c r="B277" s="42" t="s">
        <v>632</v>
      </c>
      <c r="C277" s="351" t="s">
        <v>1366</v>
      </c>
      <c r="D277" s="351" t="s">
        <v>1366</v>
      </c>
      <c r="E277" s="39"/>
      <c r="F277" s="52" t="str">
        <f t="shared" si="11"/>
        <v/>
      </c>
      <c r="G277" s="52" t="str">
        <f t="shared" si="12"/>
        <v/>
      </c>
    </row>
    <row r="278" spans="1:7" x14ac:dyDescent="0.25">
      <c r="A278" s="25" t="s">
        <v>840</v>
      </c>
      <c r="B278" s="42" t="s">
        <v>632</v>
      </c>
      <c r="C278" s="351" t="s">
        <v>1366</v>
      </c>
      <c r="D278" s="351" t="s">
        <v>1366</v>
      </c>
      <c r="E278" s="39"/>
      <c r="F278" s="52" t="str">
        <f t="shared" si="11"/>
        <v/>
      </c>
      <c r="G278" s="52" t="str">
        <f t="shared" si="12"/>
        <v/>
      </c>
    </row>
    <row r="279" spans="1:7" x14ac:dyDescent="0.25">
      <c r="A279" s="25" t="s">
        <v>841</v>
      </c>
      <c r="B279" s="42" t="s">
        <v>632</v>
      </c>
      <c r="C279" s="351" t="s">
        <v>1366</v>
      </c>
      <c r="D279" s="351" t="s">
        <v>1366</v>
      </c>
      <c r="E279" s="39"/>
      <c r="F279" s="52" t="str">
        <f t="shared" si="11"/>
        <v/>
      </c>
      <c r="G279" s="52" t="str">
        <f t="shared" si="12"/>
        <v/>
      </c>
    </row>
    <row r="280" spans="1:7" x14ac:dyDescent="0.25">
      <c r="A280" s="25" t="s">
        <v>842</v>
      </c>
      <c r="B280" s="42" t="s">
        <v>632</v>
      </c>
      <c r="C280" s="351" t="s">
        <v>1366</v>
      </c>
      <c r="D280" s="351" t="s">
        <v>1366</v>
      </c>
      <c r="E280" s="39"/>
      <c r="F280" s="52" t="str">
        <f t="shared" si="11"/>
        <v/>
      </c>
      <c r="G280" s="52" t="str">
        <f t="shared" si="12"/>
        <v/>
      </c>
    </row>
    <row r="281" spans="1:7" x14ac:dyDescent="0.25">
      <c r="A281" s="25" t="s">
        <v>843</v>
      </c>
      <c r="B281" s="42" t="s">
        <v>632</v>
      </c>
      <c r="C281" s="351" t="s">
        <v>1366</v>
      </c>
      <c r="D281" s="351" t="s">
        <v>1366</v>
      </c>
      <c r="E281" s="42"/>
      <c r="F281" s="52" t="str">
        <f t="shared" si="11"/>
        <v/>
      </c>
      <c r="G281" s="52" t="str">
        <f t="shared" si="12"/>
        <v/>
      </c>
    </row>
    <row r="282" spans="1:7" x14ac:dyDescent="0.25">
      <c r="A282" s="25" t="s">
        <v>844</v>
      </c>
      <c r="B282" s="42" t="s">
        <v>632</v>
      </c>
      <c r="C282" s="351" t="s">
        <v>1366</v>
      </c>
      <c r="D282" s="351" t="s">
        <v>1366</v>
      </c>
      <c r="E282" s="42"/>
      <c r="F282" s="52" t="str">
        <f t="shared" si="11"/>
        <v/>
      </c>
      <c r="G282" s="52" t="str">
        <f t="shared" si="12"/>
        <v/>
      </c>
    </row>
    <row r="283" spans="1:7" x14ac:dyDescent="0.25">
      <c r="A283" s="25" t="s">
        <v>845</v>
      </c>
      <c r="B283" s="42" t="s">
        <v>632</v>
      </c>
      <c r="C283" s="351" t="s">
        <v>1366</v>
      </c>
      <c r="D283" s="351" t="s">
        <v>1366</v>
      </c>
      <c r="E283" s="42"/>
      <c r="F283" s="52" t="str">
        <f t="shared" si="11"/>
        <v/>
      </c>
      <c r="G283" s="52" t="str">
        <f t="shared" si="12"/>
        <v/>
      </c>
    </row>
    <row r="284" spans="1:7" x14ac:dyDescent="0.25">
      <c r="A284" s="25" t="s">
        <v>846</v>
      </c>
      <c r="B284" s="42" t="s">
        <v>632</v>
      </c>
      <c r="C284" s="351" t="s">
        <v>1366</v>
      </c>
      <c r="D284" s="351" t="s">
        <v>1366</v>
      </c>
      <c r="E284" s="42"/>
      <c r="F284" s="52" t="str">
        <f t="shared" si="11"/>
        <v/>
      </c>
      <c r="G284" s="52" t="str">
        <f t="shared" si="12"/>
        <v/>
      </c>
    </row>
    <row r="285" spans="1:7" x14ac:dyDescent="0.25">
      <c r="A285" s="25" t="s">
        <v>847</v>
      </c>
      <c r="B285" s="42" t="s">
        <v>632</v>
      </c>
      <c r="C285" s="351" t="s">
        <v>1366</v>
      </c>
      <c r="D285" s="351" t="s">
        <v>1366</v>
      </c>
      <c r="E285" s="42"/>
      <c r="F285" s="52" t="str">
        <f t="shared" si="11"/>
        <v/>
      </c>
      <c r="G285" s="52" t="str">
        <f t="shared" si="12"/>
        <v/>
      </c>
    </row>
    <row r="286" spans="1:7" x14ac:dyDescent="0.25">
      <c r="A286" s="25" t="s">
        <v>848</v>
      </c>
      <c r="B286" s="42" t="s">
        <v>632</v>
      </c>
      <c r="C286" s="351" t="s">
        <v>1366</v>
      </c>
      <c r="D286" s="351" t="s">
        <v>1366</v>
      </c>
      <c r="E286" s="42"/>
      <c r="F286" s="52" t="str">
        <f t="shared" si="11"/>
        <v/>
      </c>
      <c r="G286" s="52" t="str">
        <f t="shared" si="12"/>
        <v/>
      </c>
    </row>
    <row r="287" spans="1:7" x14ac:dyDescent="0.25">
      <c r="A287" s="25" t="s">
        <v>849</v>
      </c>
      <c r="B287" s="42" t="s">
        <v>632</v>
      </c>
      <c r="C287" s="351" t="s">
        <v>1366</v>
      </c>
      <c r="D287" s="351" t="s">
        <v>1366</v>
      </c>
      <c r="F287" s="52" t="str">
        <f t="shared" si="11"/>
        <v/>
      </c>
      <c r="G287" s="52" t="str">
        <f t="shared" si="12"/>
        <v/>
      </c>
    </row>
    <row r="288" spans="1:7" x14ac:dyDescent="0.25">
      <c r="A288" s="25" t="s">
        <v>850</v>
      </c>
      <c r="B288" s="42" t="s">
        <v>632</v>
      </c>
      <c r="C288" s="351" t="s">
        <v>1366</v>
      </c>
      <c r="D288" s="351" t="s">
        <v>1366</v>
      </c>
      <c r="E288" s="63"/>
      <c r="F288" s="52" t="str">
        <f t="shared" si="11"/>
        <v/>
      </c>
      <c r="G288" s="52" t="str">
        <f t="shared" si="12"/>
        <v/>
      </c>
    </row>
    <row r="289" spans="1:7" x14ac:dyDescent="0.25">
      <c r="A289" s="25" t="s">
        <v>851</v>
      </c>
      <c r="B289" s="42" t="s">
        <v>632</v>
      </c>
      <c r="C289" s="351" t="s">
        <v>1366</v>
      </c>
      <c r="D289" s="351" t="s">
        <v>1366</v>
      </c>
      <c r="E289" s="63"/>
      <c r="F289" s="52" t="str">
        <f t="shared" si="11"/>
        <v/>
      </c>
      <c r="G289" s="52" t="str">
        <f t="shared" si="12"/>
        <v/>
      </c>
    </row>
    <row r="290" spans="1:7" x14ac:dyDescent="0.25">
      <c r="A290" s="25" t="s">
        <v>852</v>
      </c>
      <c r="B290" s="42" t="s">
        <v>632</v>
      </c>
      <c r="C290" s="351" t="s">
        <v>1366</v>
      </c>
      <c r="D290" s="351" t="s">
        <v>1366</v>
      </c>
      <c r="E290" s="63"/>
      <c r="F290" s="52" t="str">
        <f t="shared" si="11"/>
        <v/>
      </c>
      <c r="G290" s="52" t="str">
        <f t="shared" si="12"/>
        <v/>
      </c>
    </row>
    <row r="291" spans="1:7" x14ac:dyDescent="0.25">
      <c r="A291" s="25" t="s">
        <v>853</v>
      </c>
      <c r="B291" s="42" t="s">
        <v>632</v>
      </c>
      <c r="C291" s="351" t="s">
        <v>1366</v>
      </c>
      <c r="D291" s="351" t="s">
        <v>1366</v>
      </c>
      <c r="E291" s="63"/>
      <c r="F291" s="52" t="str">
        <f t="shared" si="11"/>
        <v/>
      </c>
      <c r="G291" s="52" t="str">
        <f t="shared" si="12"/>
        <v/>
      </c>
    </row>
    <row r="292" spans="1:7" x14ac:dyDescent="0.25">
      <c r="A292" s="25" t="s">
        <v>854</v>
      </c>
      <c r="B292" s="42" t="s">
        <v>632</v>
      </c>
      <c r="C292" s="351" t="s">
        <v>1366</v>
      </c>
      <c r="D292" s="351" t="s">
        <v>1366</v>
      </c>
      <c r="E292" s="63"/>
      <c r="F292" s="52" t="str">
        <f t="shared" si="11"/>
        <v/>
      </c>
      <c r="G292" s="52" t="str">
        <f t="shared" si="12"/>
        <v/>
      </c>
    </row>
    <row r="293" spans="1:7" x14ac:dyDescent="0.25">
      <c r="A293" s="25" t="s">
        <v>855</v>
      </c>
      <c r="B293" s="42" t="s">
        <v>632</v>
      </c>
      <c r="C293" s="351" t="s">
        <v>1366</v>
      </c>
      <c r="D293" s="351" t="s">
        <v>1366</v>
      </c>
      <c r="E293" s="63"/>
      <c r="F293" s="52" t="str">
        <f t="shared" si="11"/>
        <v/>
      </c>
      <c r="G293" s="52" t="str">
        <f t="shared" si="12"/>
        <v/>
      </c>
    </row>
    <row r="294" spans="1:7" x14ac:dyDescent="0.25">
      <c r="A294" s="25" t="s">
        <v>856</v>
      </c>
      <c r="B294" s="42" t="s">
        <v>632</v>
      </c>
      <c r="C294" s="351" t="s">
        <v>1366</v>
      </c>
      <c r="D294" s="351" t="s">
        <v>1366</v>
      </c>
      <c r="E294" s="63"/>
      <c r="F294" s="52" t="str">
        <f t="shared" si="11"/>
        <v/>
      </c>
      <c r="G294" s="52" t="str">
        <f t="shared" si="12"/>
        <v/>
      </c>
    </row>
    <row r="295" spans="1:7" x14ac:dyDescent="0.25">
      <c r="A295" s="25" t="s">
        <v>857</v>
      </c>
      <c r="B295" s="42" t="s">
        <v>632</v>
      </c>
      <c r="C295" s="351" t="s">
        <v>1366</v>
      </c>
      <c r="D295" s="351"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351" t="s">
        <v>1366</v>
      </c>
      <c r="G298" s="25"/>
    </row>
    <row r="299" spans="1:7" x14ac:dyDescent="0.25">
      <c r="G299" s="25"/>
    </row>
    <row r="300" spans="1:7" x14ac:dyDescent="0.25">
      <c r="B300" s="42" t="s">
        <v>744</v>
      </c>
      <c r="G300" s="25"/>
    </row>
    <row r="301" spans="1:7" x14ac:dyDescent="0.25">
      <c r="A301" s="25" t="s">
        <v>861</v>
      </c>
      <c r="B301" s="25" t="s">
        <v>746</v>
      </c>
      <c r="C301" s="351" t="s">
        <v>1366</v>
      </c>
      <c r="D301" s="351" t="s">
        <v>1366</v>
      </c>
      <c r="F301" s="52" t="str">
        <f>IF($C$309=0,"",IF(C301="[for completion]","",C301/$C$309))</f>
        <v/>
      </c>
      <c r="G301" s="52" t="str">
        <f>IF($D$309=0,"",IF(D301="[for completion]","",D301/$D$309))</f>
        <v/>
      </c>
    </row>
    <row r="302" spans="1:7" x14ac:dyDescent="0.25">
      <c r="A302" s="25" t="s">
        <v>862</v>
      </c>
      <c r="B302" s="25" t="s">
        <v>748</v>
      </c>
      <c r="C302" s="351" t="s">
        <v>1366</v>
      </c>
      <c r="D302" s="351" t="s">
        <v>1366</v>
      </c>
      <c r="F302" s="52" t="str">
        <f t="shared" ref="F302:F315" si="13">IF($C$309=0,"",IF(C302="[for completion]","",C302/$C$309))</f>
        <v/>
      </c>
      <c r="G302" s="52" t="str">
        <f t="shared" ref="G302:G315" si="14">IF($D$309=0,"",IF(D302="[for completion]","",D302/$D$309))</f>
        <v/>
      </c>
    </row>
    <row r="303" spans="1:7" x14ac:dyDescent="0.25">
      <c r="A303" s="25" t="s">
        <v>863</v>
      </c>
      <c r="B303" s="25" t="s">
        <v>750</v>
      </c>
      <c r="C303" s="351" t="s">
        <v>1366</v>
      </c>
      <c r="D303" s="351" t="s">
        <v>1366</v>
      </c>
      <c r="F303" s="52" t="str">
        <f t="shared" si="13"/>
        <v/>
      </c>
      <c r="G303" s="52" t="str">
        <f t="shared" si="14"/>
        <v/>
      </c>
    </row>
    <row r="304" spans="1:7" x14ac:dyDescent="0.25">
      <c r="A304" s="25" t="s">
        <v>864</v>
      </c>
      <c r="B304" s="25" t="s">
        <v>752</v>
      </c>
      <c r="C304" s="351" t="s">
        <v>1366</v>
      </c>
      <c r="D304" s="351" t="s">
        <v>1366</v>
      </c>
      <c r="F304" s="52" t="str">
        <f t="shared" si="13"/>
        <v/>
      </c>
      <c r="G304" s="52" t="str">
        <f t="shared" si="14"/>
        <v/>
      </c>
    </row>
    <row r="305" spans="1:7" x14ac:dyDescent="0.25">
      <c r="A305" s="25" t="s">
        <v>865</v>
      </c>
      <c r="B305" s="25" t="s">
        <v>754</v>
      </c>
      <c r="C305" s="351" t="s">
        <v>1366</v>
      </c>
      <c r="D305" s="351" t="s">
        <v>1366</v>
      </c>
      <c r="F305" s="52" t="str">
        <f t="shared" si="13"/>
        <v/>
      </c>
      <c r="G305" s="52" t="str">
        <f t="shared" si="14"/>
        <v/>
      </c>
    </row>
    <row r="306" spans="1:7" x14ac:dyDescent="0.25">
      <c r="A306" s="25" t="s">
        <v>866</v>
      </c>
      <c r="B306" s="25" t="s">
        <v>756</v>
      </c>
      <c r="C306" s="351" t="s">
        <v>1366</v>
      </c>
      <c r="D306" s="351" t="s">
        <v>1366</v>
      </c>
      <c r="F306" s="52" t="str">
        <f t="shared" si="13"/>
        <v/>
      </c>
      <c r="G306" s="52" t="str">
        <f t="shared" si="14"/>
        <v/>
      </c>
    </row>
    <row r="307" spans="1:7" x14ac:dyDescent="0.25">
      <c r="A307" s="25" t="s">
        <v>867</v>
      </c>
      <c r="B307" s="25" t="s">
        <v>758</v>
      </c>
      <c r="C307" s="351" t="s">
        <v>1366</v>
      </c>
      <c r="D307" s="351" t="s">
        <v>1366</v>
      </c>
      <c r="F307" s="52" t="str">
        <f t="shared" si="13"/>
        <v/>
      </c>
      <c r="G307" s="52" t="str">
        <f t="shared" si="14"/>
        <v/>
      </c>
    </row>
    <row r="308" spans="1:7" x14ac:dyDescent="0.25">
      <c r="A308" s="25" t="s">
        <v>868</v>
      </c>
      <c r="B308" s="25" t="s">
        <v>760</v>
      </c>
      <c r="C308" s="351" t="s">
        <v>1366</v>
      </c>
      <c r="D308" s="351"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351" t="s">
        <v>1366</v>
      </c>
      <c r="G320" s="25"/>
    </row>
    <row r="321" spans="1:7" x14ac:dyDescent="0.25">
      <c r="G321" s="25"/>
    </row>
    <row r="322" spans="1:7" x14ac:dyDescent="0.25">
      <c r="B322" s="42" t="s">
        <v>744</v>
      </c>
      <c r="G322" s="25"/>
    </row>
    <row r="323" spans="1:7" x14ac:dyDescent="0.25">
      <c r="A323" s="25" t="s">
        <v>881</v>
      </c>
      <c r="B323" s="25" t="s">
        <v>746</v>
      </c>
      <c r="C323" s="351" t="s">
        <v>1366</v>
      </c>
      <c r="D323" s="351" t="s">
        <v>1366</v>
      </c>
      <c r="F323" s="52" t="str">
        <f>IF($C$331=0,"",IF(C323="[Mark as ND1 if not relevant]","",C323/$C$331))</f>
        <v/>
      </c>
      <c r="G323" s="52" t="str">
        <f>IF($D$331=0,"",IF(D323="[Mark as ND1 if not relevant]","",D323/$D$331))</f>
        <v/>
      </c>
    </row>
    <row r="324" spans="1:7" x14ac:dyDescent="0.25">
      <c r="A324" s="25" t="s">
        <v>882</v>
      </c>
      <c r="B324" s="25" t="s">
        <v>748</v>
      </c>
      <c r="C324" s="351" t="s">
        <v>1366</v>
      </c>
      <c r="D324" s="351"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351" t="s">
        <v>1366</v>
      </c>
      <c r="D325" s="351" t="s">
        <v>1366</v>
      </c>
      <c r="F325" s="52" t="str">
        <f t="shared" si="15"/>
        <v/>
      </c>
      <c r="G325" s="52" t="str">
        <f t="shared" si="16"/>
        <v/>
      </c>
    </row>
    <row r="326" spans="1:7" x14ac:dyDescent="0.25">
      <c r="A326" s="25" t="s">
        <v>884</v>
      </c>
      <c r="B326" s="25" t="s">
        <v>752</v>
      </c>
      <c r="C326" s="351" t="s">
        <v>1366</v>
      </c>
      <c r="D326" s="351" t="s">
        <v>1366</v>
      </c>
      <c r="F326" s="52" t="str">
        <f t="shared" si="15"/>
        <v/>
      </c>
      <c r="G326" s="52" t="str">
        <f t="shared" si="16"/>
        <v/>
      </c>
    </row>
    <row r="327" spans="1:7" x14ac:dyDescent="0.25">
      <c r="A327" s="25" t="s">
        <v>885</v>
      </c>
      <c r="B327" s="25" t="s">
        <v>754</v>
      </c>
      <c r="C327" s="351" t="s">
        <v>1366</v>
      </c>
      <c r="D327" s="351" t="s">
        <v>1366</v>
      </c>
      <c r="F327" s="52" t="str">
        <f t="shared" si="15"/>
        <v/>
      </c>
      <c r="G327" s="52" t="str">
        <f t="shared" si="16"/>
        <v/>
      </c>
    </row>
    <row r="328" spans="1:7" x14ac:dyDescent="0.25">
      <c r="A328" s="25" t="s">
        <v>886</v>
      </c>
      <c r="B328" s="25" t="s">
        <v>756</v>
      </c>
      <c r="C328" s="351" t="s">
        <v>1366</v>
      </c>
      <c r="D328" s="351" t="s">
        <v>1366</v>
      </c>
      <c r="F328" s="52" t="str">
        <f t="shared" si="15"/>
        <v/>
      </c>
      <c r="G328" s="52" t="str">
        <f t="shared" si="16"/>
        <v/>
      </c>
    </row>
    <row r="329" spans="1:7" x14ac:dyDescent="0.25">
      <c r="A329" s="25" t="s">
        <v>887</v>
      </c>
      <c r="B329" s="25" t="s">
        <v>758</v>
      </c>
      <c r="C329" s="351" t="s">
        <v>1366</v>
      </c>
      <c r="D329" s="351" t="s">
        <v>1366</v>
      </c>
      <c r="F329" s="52" t="str">
        <f t="shared" si="15"/>
        <v/>
      </c>
      <c r="G329" s="52" t="str">
        <f t="shared" si="16"/>
        <v/>
      </c>
    </row>
    <row r="330" spans="1:7" x14ac:dyDescent="0.25">
      <c r="A330" s="25" t="s">
        <v>888</v>
      </c>
      <c r="B330" s="25" t="s">
        <v>760</v>
      </c>
      <c r="C330" s="351" t="s">
        <v>1366</v>
      </c>
      <c r="D330" s="351"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351" t="s">
        <v>1366</v>
      </c>
      <c r="G342" s="25"/>
    </row>
    <row r="343" spans="1:7" x14ac:dyDescent="0.25">
      <c r="A343" s="25" t="s">
        <v>903</v>
      </c>
      <c r="B343" s="42" t="s">
        <v>904</v>
      </c>
      <c r="C343" s="351" t="s">
        <v>1366</v>
      </c>
      <c r="G343" s="25"/>
    </row>
    <row r="344" spans="1:7" x14ac:dyDescent="0.25">
      <c r="A344" s="25" t="s">
        <v>905</v>
      </c>
      <c r="B344" s="42" t="s">
        <v>906</v>
      </c>
      <c r="C344" s="351" t="s">
        <v>1366</v>
      </c>
      <c r="G344" s="25"/>
    </row>
    <row r="345" spans="1:7" x14ac:dyDescent="0.25">
      <c r="A345" s="25" t="s">
        <v>907</v>
      </c>
      <c r="B345" s="42" t="s">
        <v>908</v>
      </c>
      <c r="C345" s="351" t="s">
        <v>1366</v>
      </c>
      <c r="G345" s="25"/>
    </row>
    <row r="346" spans="1:7" x14ac:dyDescent="0.25">
      <c r="A346" s="25" t="s">
        <v>909</v>
      </c>
      <c r="B346" s="42" t="s">
        <v>910</v>
      </c>
      <c r="C346" s="351" t="s">
        <v>1366</v>
      </c>
      <c r="G346" s="25"/>
    </row>
    <row r="347" spans="1:7" x14ac:dyDescent="0.25">
      <c r="A347" s="25" t="s">
        <v>911</v>
      </c>
      <c r="B347" s="42" t="s">
        <v>912</v>
      </c>
      <c r="C347" s="351" t="s">
        <v>1366</v>
      </c>
      <c r="G347" s="25"/>
    </row>
    <row r="348" spans="1:7" x14ac:dyDescent="0.25">
      <c r="A348" s="25" t="s">
        <v>913</v>
      </c>
      <c r="B348" s="42" t="s">
        <v>914</v>
      </c>
      <c r="C348" s="351" t="s">
        <v>1366</v>
      </c>
      <c r="G348" s="25"/>
    </row>
    <row r="349" spans="1:7" x14ac:dyDescent="0.25">
      <c r="A349" s="25" t="s">
        <v>915</v>
      </c>
      <c r="B349" s="42" t="s">
        <v>916</v>
      </c>
      <c r="C349" s="351" t="s">
        <v>1366</v>
      </c>
      <c r="G349" s="25"/>
    </row>
    <row r="350" spans="1:7" x14ac:dyDescent="0.25">
      <c r="A350" s="25" t="s">
        <v>917</v>
      </c>
      <c r="B350" s="42" t="s">
        <v>918</v>
      </c>
      <c r="C350" s="351" t="s">
        <v>1366</v>
      </c>
      <c r="G350" s="25"/>
    </row>
    <row r="351" spans="1:7" x14ac:dyDescent="0.25">
      <c r="A351" s="25" t="s">
        <v>919</v>
      </c>
      <c r="B351" s="42" t="s">
        <v>100</v>
      </c>
      <c r="C351" s="351"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x14ac:dyDescent="0.25">
      <c r="A28" s="25" t="s">
        <v>963</v>
      </c>
      <c r="B28" s="42" t="s">
        <v>632</v>
      </c>
      <c r="C28" s="25" t="s">
        <v>36</v>
      </c>
      <c r="D28" s="25" t="s">
        <v>36</v>
      </c>
      <c r="E28" s="63"/>
      <c r="F28" s="52" t="str">
        <f t="shared" si="0"/>
        <v/>
      </c>
      <c r="G28" s="52" t="str">
        <f t="shared" si="1"/>
        <v/>
      </c>
      <c r="H28"/>
      <c r="I28" s="42"/>
      <c r="L28" s="63"/>
      <c r="M28" s="52"/>
      <c r="N28" s="52"/>
    </row>
    <row r="29" spans="1:14" x14ac:dyDescent="0.25">
      <c r="A29" s="25" t="s">
        <v>964</v>
      </c>
      <c r="B29" s="42" t="s">
        <v>632</v>
      </c>
      <c r="C29" s="25" t="s">
        <v>36</v>
      </c>
      <c r="D29" s="25" t="s">
        <v>36</v>
      </c>
      <c r="E29" s="63"/>
      <c r="F29" s="52" t="str">
        <f t="shared" si="0"/>
        <v/>
      </c>
      <c r="G29" s="52" t="str">
        <f t="shared" si="1"/>
        <v/>
      </c>
      <c r="H29"/>
      <c r="I29" s="42"/>
      <c r="L29" s="63"/>
      <c r="M29" s="52"/>
      <c r="N29" s="52"/>
    </row>
    <row r="30" spans="1:14" x14ac:dyDescent="0.25">
      <c r="A30" s="25" t="s">
        <v>965</v>
      </c>
      <c r="B30" s="42" t="s">
        <v>632</v>
      </c>
      <c r="C30" s="25" t="s">
        <v>36</v>
      </c>
      <c r="D30" s="25" t="s">
        <v>36</v>
      </c>
      <c r="E30" s="63"/>
      <c r="F30" s="52" t="str">
        <f t="shared" si="0"/>
        <v/>
      </c>
      <c r="G30" s="52" t="str">
        <f t="shared" si="1"/>
        <v/>
      </c>
      <c r="H30"/>
      <c r="I30" s="42"/>
      <c r="L30" s="63"/>
      <c r="M30" s="52"/>
      <c r="N30" s="52"/>
    </row>
    <row r="31" spans="1:14" x14ac:dyDescent="0.25">
      <c r="A31" s="25" t="s">
        <v>966</v>
      </c>
      <c r="B31" s="42" t="s">
        <v>632</v>
      </c>
      <c r="C31" s="25" t="s">
        <v>36</v>
      </c>
      <c r="D31" s="25" t="s">
        <v>36</v>
      </c>
      <c r="E31" s="63"/>
      <c r="F31" s="52" t="str">
        <f t="shared" si="0"/>
        <v/>
      </c>
      <c r="G31" s="52" t="str">
        <f t="shared" si="1"/>
        <v/>
      </c>
      <c r="H31"/>
      <c r="I31" s="42"/>
      <c r="L31" s="63"/>
      <c r="M31" s="52"/>
      <c r="N31" s="52"/>
    </row>
    <row r="32" spans="1:14" x14ac:dyDescent="0.25">
      <c r="A32" s="25" t="s">
        <v>967</v>
      </c>
      <c r="B32" s="42" t="s">
        <v>632</v>
      </c>
      <c r="C32" s="25" t="s">
        <v>36</v>
      </c>
      <c r="D32" s="25" t="s">
        <v>36</v>
      </c>
      <c r="E32" s="63"/>
      <c r="F32" s="52" t="str">
        <f t="shared" si="0"/>
        <v/>
      </c>
      <c r="G32" s="52" t="str">
        <f t="shared" si="1"/>
        <v/>
      </c>
      <c r="H32"/>
      <c r="I32" s="42"/>
      <c r="L32" s="63"/>
      <c r="M32" s="52"/>
      <c r="N32" s="52"/>
    </row>
    <row r="33" spans="1:14" x14ac:dyDescent="0.25">
      <c r="A33" s="25" t="s">
        <v>968</v>
      </c>
      <c r="B33" s="42" t="s">
        <v>632</v>
      </c>
      <c r="C33" s="25" t="s">
        <v>36</v>
      </c>
      <c r="D33" s="25" t="s">
        <v>36</v>
      </c>
      <c r="E33" s="63"/>
      <c r="F33" s="52" t="str">
        <f t="shared" si="0"/>
        <v/>
      </c>
      <c r="G33" s="52" t="str">
        <f t="shared" si="1"/>
        <v/>
      </c>
      <c r="H33"/>
      <c r="I33" s="42"/>
      <c r="L33" s="63"/>
      <c r="M33" s="52"/>
      <c r="N33" s="52"/>
    </row>
    <row r="34" spans="1:14" x14ac:dyDescent="0.25">
      <c r="A34" s="25" t="s">
        <v>969</v>
      </c>
      <c r="B34" s="42" t="s">
        <v>632</v>
      </c>
      <c r="C34" s="25" t="s">
        <v>36</v>
      </c>
      <c r="D34" s="25" t="s">
        <v>36</v>
      </c>
      <c r="E34" s="63"/>
      <c r="F34" s="52" t="str">
        <f t="shared" si="0"/>
        <v/>
      </c>
      <c r="G34" s="52" t="str">
        <f t="shared" si="1"/>
        <v/>
      </c>
      <c r="H34"/>
      <c r="I34" s="42"/>
      <c r="L34" s="63"/>
      <c r="M34" s="52"/>
      <c r="N34" s="52"/>
    </row>
    <row r="35" spans="1:14" x14ac:dyDescent="0.25">
      <c r="A35" s="25" t="s">
        <v>970</v>
      </c>
      <c r="B35" s="42" t="s">
        <v>632</v>
      </c>
      <c r="C35" s="25" t="s">
        <v>36</v>
      </c>
      <c r="D35" s="25" t="s">
        <v>36</v>
      </c>
      <c r="E35" s="63"/>
      <c r="F35" s="52" t="str">
        <f t="shared" si="0"/>
        <v/>
      </c>
      <c r="G35" s="52" t="str">
        <f t="shared" si="1"/>
        <v/>
      </c>
      <c r="H35"/>
      <c r="I35" s="42"/>
      <c r="L35" s="63"/>
      <c r="M35" s="52"/>
      <c r="N35" s="52"/>
    </row>
    <row r="36" spans="1:14" x14ac:dyDescent="0.25">
      <c r="A36" s="25" t="s">
        <v>971</v>
      </c>
      <c r="B36" s="42" t="s">
        <v>632</v>
      </c>
      <c r="C36" s="25" t="s">
        <v>36</v>
      </c>
      <c r="D36" s="25" t="s">
        <v>36</v>
      </c>
      <c r="E36" s="63"/>
      <c r="F36" s="52" t="str">
        <f t="shared" si="0"/>
        <v/>
      </c>
      <c r="G36" s="52" t="str">
        <f t="shared" si="1"/>
        <v/>
      </c>
      <c r="H36"/>
      <c r="I36" s="42"/>
      <c r="L36" s="63"/>
      <c r="M36" s="52"/>
      <c r="N36" s="52"/>
    </row>
    <row r="37" spans="1:14" x14ac:dyDescent="0.25">
      <c r="A37" s="25" t="s">
        <v>972</v>
      </c>
      <c r="B37" s="53" t="s">
        <v>102</v>
      </c>
      <c r="C37" s="42">
        <f>SUM(C22:C36)</f>
        <v>0</v>
      </c>
      <c r="D37" s="42">
        <f>SUM(D22:D36)</f>
        <v>0</v>
      </c>
      <c r="E37" s="63"/>
      <c r="F37" s="54">
        <f>SUM(F22:F36)</f>
        <v>0</v>
      </c>
      <c r="G37" s="54">
        <f>SUM(G22:G36)</f>
        <v>0</v>
      </c>
      <c r="H37"/>
      <c r="I37" s="53"/>
      <c r="J37" s="42"/>
      <c r="K37" s="42"/>
      <c r="L37" s="63"/>
      <c r="M37" s="54"/>
      <c r="N37" s="54"/>
    </row>
    <row r="38" spans="1:14" x14ac:dyDescent="0.25">
      <c r="A38" s="44"/>
      <c r="B38" s="45" t="s">
        <v>973</v>
      </c>
      <c r="C38" s="44" t="s">
        <v>66</v>
      </c>
      <c r="D38" s="44"/>
      <c r="E38" s="46"/>
      <c r="F38" s="44" t="s">
        <v>953</v>
      </c>
      <c r="G38" s="44"/>
      <c r="H38"/>
      <c r="I38" s="82"/>
      <c r="J38" s="39"/>
      <c r="K38" s="39"/>
      <c r="L38" s="31"/>
      <c r="M38" s="39"/>
      <c r="N38" s="39"/>
    </row>
    <row r="39" spans="1:14" x14ac:dyDescent="0.2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x14ac:dyDescent="0.25">
      <c r="A28" s="25" t="s">
        <v>1149</v>
      </c>
      <c r="B28" s="25" t="s">
        <v>552</v>
      </c>
      <c r="C28" s="25" t="s">
        <v>36</v>
      </c>
      <c r="D28" s="78"/>
      <c r="F28" s="78"/>
      <c r="G28" s="25"/>
    </row>
    <row r="29" spans="1:7" x14ac:dyDescent="0.25">
      <c r="A29" s="25" t="s">
        <v>1150</v>
      </c>
      <c r="B29" s="25" t="s">
        <v>554</v>
      </c>
      <c r="C29" s="25" t="s">
        <v>36</v>
      </c>
      <c r="D29" s="78"/>
      <c r="F29" s="78"/>
      <c r="G29" s="25"/>
    </row>
    <row r="30" spans="1:7" x14ac:dyDescent="0.25">
      <c r="A30" s="25" t="s">
        <v>1151</v>
      </c>
      <c r="B30" s="25" t="s">
        <v>556</v>
      </c>
      <c r="C30" s="25" t="s">
        <v>36</v>
      </c>
      <c r="D30" s="78"/>
      <c r="F30" s="78"/>
      <c r="G30" s="25"/>
    </row>
    <row r="31" spans="1:7" x14ac:dyDescent="0.25">
      <c r="A31" s="25" t="s">
        <v>1152</v>
      </c>
      <c r="B31" s="25" t="s">
        <v>558</v>
      </c>
      <c r="C31" s="25" t="s">
        <v>36</v>
      </c>
      <c r="D31" s="78"/>
      <c r="F31" s="78"/>
      <c r="G31" s="25"/>
    </row>
    <row r="32" spans="1:7" x14ac:dyDescent="0.25">
      <c r="A32" s="25" t="s">
        <v>1153</v>
      </c>
      <c r="B32" s="25" t="s">
        <v>560</v>
      </c>
      <c r="C32" s="25" t="s">
        <v>36</v>
      </c>
      <c r="D32" s="78"/>
      <c r="F32" s="78"/>
      <c r="G32" s="25"/>
    </row>
    <row r="33" spans="1:7" x14ac:dyDescent="0.25">
      <c r="A33" s="25" t="s">
        <v>1154</v>
      </c>
      <c r="B33" s="25" t="s">
        <v>562</v>
      </c>
      <c r="C33" s="25" t="s">
        <v>36</v>
      </c>
      <c r="D33" s="78"/>
      <c r="F33" s="78"/>
      <c r="G33" s="25"/>
    </row>
    <row r="34" spans="1:7" x14ac:dyDescent="0.25">
      <c r="A34" s="25" t="s">
        <v>1155</v>
      </c>
      <c r="B34" s="25" t="s">
        <v>564</v>
      </c>
      <c r="C34" s="25" t="s">
        <v>36</v>
      </c>
      <c r="D34" s="78"/>
      <c r="F34" s="78"/>
      <c r="G34" s="25"/>
    </row>
    <row r="35" spans="1:7" x14ac:dyDescent="0.25">
      <c r="A35" s="25" t="s">
        <v>1156</v>
      </c>
      <c r="B35" s="25" t="s">
        <v>566</v>
      </c>
      <c r="C35" s="25" t="s">
        <v>36</v>
      </c>
      <c r="D35" s="78"/>
      <c r="F35" s="78"/>
      <c r="G35" s="25"/>
    </row>
    <row r="36" spans="1:7" x14ac:dyDescent="0.25">
      <c r="A36" s="25" t="s">
        <v>1157</v>
      </c>
      <c r="B36" s="25" t="s">
        <v>568</v>
      </c>
      <c r="C36" s="25" t="s">
        <v>36</v>
      </c>
      <c r="D36" s="78"/>
      <c r="F36" s="78"/>
      <c r="G36" s="25"/>
    </row>
    <row r="37" spans="1:7" x14ac:dyDescent="0.25">
      <c r="A37" s="25" t="s">
        <v>1158</v>
      </c>
      <c r="B37" s="25" t="s">
        <v>570</v>
      </c>
      <c r="C37" s="25" t="s">
        <v>36</v>
      </c>
      <c r="D37" s="78"/>
      <c r="F37" s="78"/>
      <c r="G37" s="25"/>
    </row>
    <row r="38" spans="1:7" x14ac:dyDescent="0.25">
      <c r="A38" s="25" t="s">
        <v>1159</v>
      </c>
      <c r="B38" s="25" t="s">
        <v>572</v>
      </c>
      <c r="C38" s="25" t="s">
        <v>36</v>
      </c>
      <c r="D38" s="78"/>
      <c r="F38" s="78"/>
      <c r="G38" s="25"/>
    </row>
    <row r="39" spans="1:7" x14ac:dyDescent="0.2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topLeftCell="A37" zoomScale="70" zoomScaleNormal="85" zoomScaleSheetLayoutView="70" workbookViewId="0"/>
  </sheetViews>
  <sheetFormatPr baseColWidth="10"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364" t="s">
        <v>1917</v>
      </c>
    </row>
    <row r="7" spans="1:3" x14ac:dyDescent="0.25">
      <c r="A7" s="1"/>
      <c r="B7" s="39"/>
      <c r="C7" s="365" t="s">
        <v>1918</v>
      </c>
    </row>
    <row r="8" spans="1:3" x14ac:dyDescent="0.25">
      <c r="A8" s="1"/>
      <c r="B8" s="39"/>
      <c r="C8" s="365" t="s">
        <v>1919</v>
      </c>
    </row>
    <row r="9" spans="1:3" x14ac:dyDescent="0.25">
      <c r="A9" s="1"/>
      <c r="B9" s="39"/>
      <c r="C9" s="365" t="s">
        <v>1920</v>
      </c>
    </row>
    <row r="10" spans="1:3" ht="16.5" customHeight="1" x14ac:dyDescent="0.25">
      <c r="A10" s="1"/>
      <c r="B10" s="39"/>
      <c r="C10" s="365" t="s">
        <v>1921</v>
      </c>
    </row>
    <row r="11" spans="1:3" x14ac:dyDescent="0.25">
      <c r="A11" s="1"/>
      <c r="B11" s="39"/>
      <c r="C11" s="365"/>
    </row>
    <row r="12" spans="1:3" ht="30" x14ac:dyDescent="0.25">
      <c r="A12" s="1"/>
      <c r="B12" s="39"/>
      <c r="C12" s="366" t="s">
        <v>1922</v>
      </c>
    </row>
    <row r="13" spans="1:3" x14ac:dyDescent="0.25">
      <c r="A13" s="1"/>
      <c r="B13" s="39"/>
      <c r="C13" s="365"/>
    </row>
    <row r="14" spans="1:3" x14ac:dyDescent="0.25">
      <c r="A14" s="1"/>
      <c r="B14" s="39"/>
      <c r="C14" s="365" t="s">
        <v>1863</v>
      </c>
    </row>
    <row r="15" spans="1:3" x14ac:dyDescent="0.25">
      <c r="A15" s="1"/>
      <c r="B15" s="39"/>
      <c r="C15" s="365" t="s">
        <v>1864</v>
      </c>
    </row>
    <row r="16" spans="1:3" x14ac:dyDescent="0.25">
      <c r="A16" s="1"/>
      <c r="B16" s="39"/>
      <c r="C16" s="365" t="s">
        <v>1923</v>
      </c>
    </row>
    <row r="17" spans="1:3" x14ac:dyDescent="0.25">
      <c r="A17" s="1"/>
      <c r="B17" s="39"/>
      <c r="C17" s="366" t="s">
        <v>1924</v>
      </c>
    </row>
    <row r="18" spans="1:3" x14ac:dyDescent="0.25">
      <c r="A18" s="1"/>
      <c r="B18" s="39"/>
      <c r="C18" s="367"/>
    </row>
    <row r="19" spans="1:3" x14ac:dyDescent="0.25">
      <c r="A19" s="1"/>
      <c r="B19" s="39"/>
      <c r="C19" s="365" t="s">
        <v>1867</v>
      </c>
    </row>
    <row r="20" spans="1:3" x14ac:dyDescent="0.25">
      <c r="A20" s="1"/>
      <c r="B20" s="39"/>
      <c r="C20" s="366" t="s">
        <v>1925</v>
      </c>
    </row>
    <row r="21" spans="1:3" x14ac:dyDescent="0.25">
      <c r="A21" s="1"/>
      <c r="B21" s="39"/>
      <c r="C21" s="368"/>
    </row>
    <row r="22" spans="1:3" x14ac:dyDescent="0.25">
      <c r="A22" s="1" t="s">
        <v>1333</v>
      </c>
      <c r="B22" s="39" t="s">
        <v>1334</v>
      </c>
      <c r="C22" s="364" t="s">
        <v>1926</v>
      </c>
    </row>
    <row r="23" spans="1:3" x14ac:dyDescent="0.25">
      <c r="A23" s="1"/>
      <c r="B23" s="39"/>
      <c r="C23" s="365" t="s">
        <v>1927</v>
      </c>
    </row>
    <row r="24" spans="1:3" outlineLevel="1" x14ac:dyDescent="0.25">
      <c r="A24" s="1"/>
      <c r="B24" s="39"/>
      <c r="C24" s="365" t="s">
        <v>1928</v>
      </c>
    </row>
    <row r="25" spans="1:3" outlineLevel="1" x14ac:dyDescent="0.25">
      <c r="A25" s="1"/>
      <c r="B25" s="39"/>
      <c r="C25" s="365" t="s">
        <v>1929</v>
      </c>
    </row>
    <row r="26" spans="1:3" outlineLevel="1" x14ac:dyDescent="0.25">
      <c r="A26" s="1"/>
      <c r="B26" s="39"/>
      <c r="C26" s="365" t="s">
        <v>1930</v>
      </c>
    </row>
    <row r="27" spans="1:3" x14ac:dyDescent="0.25">
      <c r="A27" s="1"/>
      <c r="B27" s="39"/>
      <c r="C27" s="365" t="s">
        <v>1931</v>
      </c>
    </row>
    <row r="28" spans="1:3" x14ac:dyDescent="0.25">
      <c r="A28" s="1"/>
      <c r="B28" s="39"/>
      <c r="C28" s="365" t="s">
        <v>1932</v>
      </c>
    </row>
    <row r="29" spans="1:3" x14ac:dyDescent="0.25">
      <c r="A29" s="1"/>
      <c r="B29" s="39"/>
      <c r="C29" s="365" t="s">
        <v>1933</v>
      </c>
    </row>
    <row r="30" spans="1:3" x14ac:dyDescent="0.25">
      <c r="A30" s="1"/>
      <c r="B30" s="39"/>
      <c r="C30" s="365" t="s">
        <v>1934</v>
      </c>
    </row>
    <row r="31" spans="1:3" x14ac:dyDescent="0.25">
      <c r="A31" s="1"/>
      <c r="B31" s="39"/>
      <c r="C31" s="365" t="s">
        <v>1935</v>
      </c>
    </row>
    <row r="32" spans="1:3" x14ac:dyDescent="0.25">
      <c r="A32" s="1"/>
      <c r="B32" s="39"/>
      <c r="C32" s="365"/>
    </row>
    <row r="33" spans="1:3" x14ac:dyDescent="0.25">
      <c r="A33" s="1"/>
      <c r="B33" s="39"/>
      <c r="C33" s="365" t="s">
        <v>1936</v>
      </c>
    </row>
    <row r="34" spans="1:3" x14ac:dyDescent="0.25">
      <c r="A34" s="1"/>
      <c r="B34" s="39"/>
      <c r="C34" s="365" t="s">
        <v>1937</v>
      </c>
    </row>
    <row r="35" spans="1:3" x14ac:dyDescent="0.25">
      <c r="A35" s="1"/>
      <c r="B35" s="39"/>
      <c r="C35" s="365" t="s">
        <v>1938</v>
      </c>
    </row>
    <row r="36" spans="1:3" x14ac:dyDescent="0.25">
      <c r="A36" s="1"/>
      <c r="B36" s="39"/>
      <c r="C36" s="365" t="s">
        <v>1939</v>
      </c>
    </row>
    <row r="37" spans="1:3" x14ac:dyDescent="0.25">
      <c r="A37" s="1"/>
      <c r="B37" s="39"/>
      <c r="C37" s="365" t="s">
        <v>1940</v>
      </c>
    </row>
    <row r="38" spans="1:3" x14ac:dyDescent="0.25">
      <c r="A38" s="1"/>
      <c r="B38" s="39"/>
      <c r="C38" s="365" t="s">
        <v>1941</v>
      </c>
    </row>
    <row r="39" spans="1:3" x14ac:dyDescent="0.25">
      <c r="A39" s="1"/>
      <c r="B39" s="39"/>
      <c r="C39" s="365"/>
    </row>
    <row r="40" spans="1:3" x14ac:dyDescent="0.25">
      <c r="A40" s="1" t="s">
        <v>1335</v>
      </c>
      <c r="B40" s="39" t="s">
        <v>1336</v>
      </c>
      <c r="C40" s="366" t="s">
        <v>1942</v>
      </c>
    </row>
    <row r="41" spans="1:3" x14ac:dyDescent="0.25">
      <c r="A41" s="1"/>
      <c r="B41" s="39"/>
      <c r="C41" s="365"/>
    </row>
    <row r="42" spans="1:3" x14ac:dyDescent="0.25">
      <c r="A42" s="1" t="s">
        <v>1337</v>
      </c>
      <c r="B42" s="39" t="s">
        <v>1338</v>
      </c>
      <c r="C42" s="365" t="s">
        <v>1943</v>
      </c>
    </row>
    <row r="43" spans="1:3" x14ac:dyDescent="0.25">
      <c r="A43" s="1"/>
      <c r="B43" s="39"/>
      <c r="C43" s="365" t="s">
        <v>1944</v>
      </c>
    </row>
    <row r="44" spans="1:3" x14ac:dyDescent="0.25">
      <c r="A44" s="1"/>
      <c r="B44" s="39"/>
      <c r="C44" s="365"/>
    </row>
    <row r="45" spans="1:3" x14ac:dyDescent="0.25">
      <c r="A45" s="1"/>
      <c r="B45" s="39"/>
      <c r="C45" s="365" t="s">
        <v>1945</v>
      </c>
    </row>
    <row r="46" spans="1:3" x14ac:dyDescent="0.25">
      <c r="A46" s="1"/>
      <c r="B46" s="39"/>
      <c r="C46" s="365"/>
    </row>
    <row r="47" spans="1:3" x14ac:dyDescent="0.25">
      <c r="A47" s="1"/>
      <c r="B47" s="39"/>
      <c r="C47" s="365"/>
    </row>
    <row r="48" spans="1:3" ht="30" x14ac:dyDescent="0.25">
      <c r="A48" s="1" t="s">
        <v>1339</v>
      </c>
      <c r="B48" s="39" t="s">
        <v>1946</v>
      </c>
      <c r="C48" s="364" t="s">
        <v>1870</v>
      </c>
    </row>
    <row r="49" spans="1:3" x14ac:dyDescent="0.25">
      <c r="A49" s="1"/>
      <c r="B49" s="39"/>
      <c r="C49" s="365" t="s">
        <v>1871</v>
      </c>
    </row>
    <row r="50" spans="1:3" x14ac:dyDescent="0.25">
      <c r="A50" s="1"/>
      <c r="B50" s="39"/>
      <c r="C50" s="365" t="s">
        <v>1947</v>
      </c>
    </row>
    <row r="51" spans="1:3" x14ac:dyDescent="0.25">
      <c r="A51" s="1"/>
      <c r="B51" s="39"/>
      <c r="C51" s="365" t="s">
        <v>1948</v>
      </c>
    </row>
    <row r="52" spans="1:3" x14ac:dyDescent="0.25">
      <c r="A52" s="1"/>
      <c r="B52" s="39"/>
      <c r="C52" s="365"/>
    </row>
    <row r="53" spans="1:3" x14ac:dyDescent="0.25">
      <c r="A53" s="1"/>
      <c r="B53" s="39"/>
      <c r="C53" s="364" t="s">
        <v>1875</v>
      </c>
    </row>
    <row r="54" spans="1:3" ht="45" x14ac:dyDescent="0.25">
      <c r="A54" s="1"/>
      <c r="B54" s="39"/>
      <c r="C54" s="366" t="s">
        <v>1949</v>
      </c>
    </row>
    <row r="55" spans="1:3" x14ac:dyDescent="0.25">
      <c r="A55" s="1"/>
      <c r="B55" s="39"/>
      <c r="C55" s="365"/>
    </row>
    <row r="56" spans="1:3" ht="45" x14ac:dyDescent="0.25">
      <c r="A56" s="1" t="s">
        <v>1340</v>
      </c>
      <c r="B56" s="39" t="s">
        <v>1341</v>
      </c>
      <c r="C56" s="365"/>
    </row>
    <row r="57" spans="1:3" ht="30" x14ac:dyDescent="0.25">
      <c r="A57" s="1"/>
      <c r="B57" s="39"/>
      <c r="C57" s="366" t="s">
        <v>1950</v>
      </c>
    </row>
    <row r="58" spans="1:3" ht="30" x14ac:dyDescent="0.25">
      <c r="A58" s="1"/>
      <c r="B58" s="39"/>
      <c r="C58" s="366" t="s">
        <v>1951</v>
      </c>
    </row>
    <row r="59" spans="1:3" x14ac:dyDescent="0.25">
      <c r="A59" s="1"/>
      <c r="B59" s="39"/>
      <c r="C59" s="365"/>
    </row>
    <row r="60" spans="1:3" x14ac:dyDescent="0.25">
      <c r="A60" s="1" t="s">
        <v>1342</v>
      </c>
      <c r="B60" s="39" t="s">
        <v>1343</v>
      </c>
      <c r="C60" s="364" t="s">
        <v>1892</v>
      </c>
    </row>
    <row r="61" spans="1:3" x14ac:dyDescent="0.25">
      <c r="A61" s="1"/>
      <c r="B61" s="39"/>
      <c r="C61" s="365" t="s">
        <v>1893</v>
      </c>
    </row>
    <row r="62" spans="1:3" x14ac:dyDescent="0.25">
      <c r="A62" s="1"/>
      <c r="B62" s="39"/>
      <c r="C62" s="365" t="s">
        <v>1894</v>
      </c>
    </row>
    <row r="63" spans="1:3" x14ac:dyDescent="0.25">
      <c r="A63" s="1"/>
      <c r="B63" s="39"/>
      <c r="C63" s="365"/>
    </row>
    <row r="64" spans="1:3" x14ac:dyDescent="0.25">
      <c r="A64" s="1"/>
      <c r="B64" s="39"/>
      <c r="C64" s="364" t="s">
        <v>1895</v>
      </c>
    </row>
    <row r="65" spans="1:3" x14ac:dyDescent="0.25">
      <c r="A65" s="1"/>
      <c r="B65" s="39"/>
      <c r="C65" s="365" t="s">
        <v>1896</v>
      </c>
    </row>
    <row r="66" spans="1:3" x14ac:dyDescent="0.25">
      <c r="A66" s="1"/>
      <c r="B66" s="39"/>
      <c r="C66" s="365" t="s">
        <v>1952</v>
      </c>
    </row>
    <row r="67" spans="1:3" x14ac:dyDescent="0.25">
      <c r="A67" s="1"/>
      <c r="B67" s="39"/>
      <c r="C67" s="365"/>
    </row>
    <row r="68" spans="1:3" x14ac:dyDescent="0.25">
      <c r="A68" s="1" t="s">
        <v>1344</v>
      </c>
      <c r="B68" s="39" t="s">
        <v>1345</v>
      </c>
      <c r="C68" s="365" t="s">
        <v>1953</v>
      </c>
    </row>
    <row r="69" spans="1:3" x14ac:dyDescent="0.25">
      <c r="A69" s="1"/>
      <c r="B69" s="39"/>
      <c r="C69" s="369" t="s">
        <v>1954</v>
      </c>
    </row>
    <row r="70" spans="1:3" x14ac:dyDescent="0.25">
      <c r="A70" s="1"/>
      <c r="B70" s="39"/>
      <c r="C70" s="365"/>
    </row>
    <row r="71" spans="1:3" ht="30" x14ac:dyDescent="0.25">
      <c r="A71" s="1" t="s">
        <v>1346</v>
      </c>
      <c r="B71" s="39" t="s">
        <v>1347</v>
      </c>
      <c r="C71" s="365" t="s">
        <v>1955</v>
      </c>
    </row>
    <row r="72" spans="1:3" x14ac:dyDescent="0.25">
      <c r="A72" s="1"/>
      <c r="B72" s="39"/>
      <c r="C72" s="365" t="s">
        <v>1956</v>
      </c>
    </row>
    <row r="73" spans="1:3" x14ac:dyDescent="0.25">
      <c r="A73" s="1"/>
      <c r="B73" s="39"/>
      <c r="C73" s="365"/>
    </row>
    <row r="74" spans="1:3" x14ac:dyDescent="0.25">
      <c r="A74" s="1" t="s">
        <v>1348</v>
      </c>
      <c r="B74" s="39" t="s">
        <v>1349</v>
      </c>
      <c r="C74" s="365" t="s">
        <v>1957</v>
      </c>
    </row>
    <row r="75" spans="1:3" x14ac:dyDescent="0.25">
      <c r="A75" s="1"/>
      <c r="B75" s="39"/>
      <c r="C75" s="365" t="s">
        <v>1958</v>
      </c>
    </row>
    <row r="76" spans="1:3" x14ac:dyDescent="0.25">
      <c r="A76" s="1"/>
      <c r="B76" s="39"/>
      <c r="C76" s="365"/>
    </row>
    <row r="77" spans="1:3" ht="30" x14ac:dyDescent="0.25">
      <c r="A77" s="1" t="s">
        <v>1350</v>
      </c>
      <c r="B77" s="43" t="s">
        <v>1351</v>
      </c>
      <c r="C77" s="365" t="s">
        <v>1959</v>
      </c>
    </row>
    <row r="78" spans="1:3" x14ac:dyDescent="0.25">
      <c r="A78" s="1"/>
      <c r="B78" s="43"/>
      <c r="C78" s="365" t="s">
        <v>1960</v>
      </c>
    </row>
    <row r="79" spans="1:3" x14ac:dyDescent="0.25">
      <c r="A79" s="1"/>
      <c r="B79" s="43"/>
      <c r="C79" s="365"/>
    </row>
    <row r="80" spans="1:3" x14ac:dyDescent="0.25">
      <c r="A80" s="1"/>
      <c r="B80" s="43"/>
      <c r="C80" s="365"/>
    </row>
    <row r="81" spans="1:3" x14ac:dyDescent="0.25">
      <c r="A81" s="1"/>
      <c r="B81" s="43"/>
      <c r="C81" s="365"/>
    </row>
    <row r="82" spans="1:3" x14ac:dyDescent="0.25">
      <c r="A82" s="1"/>
      <c r="B82" s="43"/>
      <c r="C82" s="365"/>
    </row>
    <row r="83" spans="1:3" x14ac:dyDescent="0.25">
      <c r="A83" s="1"/>
      <c r="B83" s="43"/>
      <c r="C83" s="364" t="s">
        <v>1888</v>
      </c>
    </row>
    <row r="84" spans="1:3" x14ac:dyDescent="0.25">
      <c r="A84" s="1"/>
      <c r="B84" s="43"/>
      <c r="C84" s="365" t="s">
        <v>1961</v>
      </c>
    </row>
    <row r="85" spans="1:3" x14ac:dyDescent="0.25">
      <c r="A85" s="1"/>
      <c r="B85" s="43"/>
      <c r="C85" s="365" t="s">
        <v>1962</v>
      </c>
    </row>
    <row r="86" spans="1:3" x14ac:dyDescent="0.25">
      <c r="A86" s="1"/>
      <c r="B86" s="43"/>
      <c r="C86" s="365" t="s">
        <v>1889</v>
      </c>
    </row>
    <row r="87" spans="1:3" x14ac:dyDescent="0.25">
      <c r="A87" s="1"/>
      <c r="B87" s="43"/>
      <c r="C87" s="365" t="s">
        <v>1890</v>
      </c>
    </row>
    <row r="88" spans="1:3" x14ac:dyDescent="0.25">
      <c r="A88" s="1"/>
      <c r="B88" s="43"/>
      <c r="C88" s="365" t="s">
        <v>1963</v>
      </c>
    </row>
    <row r="89" spans="1:3" x14ac:dyDescent="0.25">
      <c r="A89" s="1"/>
      <c r="B89" s="43"/>
      <c r="C89" s="365"/>
    </row>
    <row r="90" spans="1:3" x14ac:dyDescent="0.25">
      <c r="A90" s="1" t="s">
        <v>1352</v>
      </c>
      <c r="B90" s="43" t="s">
        <v>1353</v>
      </c>
      <c r="C90" s="365"/>
    </row>
    <row r="91" spans="1:3" x14ac:dyDescent="0.25">
      <c r="A91" s="1"/>
      <c r="B91" s="43"/>
      <c r="C91" s="365"/>
    </row>
    <row r="92" spans="1:3" x14ac:dyDescent="0.25">
      <c r="A92" s="1"/>
      <c r="B92" s="43"/>
      <c r="C92" s="365"/>
    </row>
    <row r="93" spans="1:3" x14ac:dyDescent="0.25">
      <c r="A93" s="1" t="s">
        <v>1354</v>
      </c>
      <c r="B93" s="43" t="s">
        <v>1355</v>
      </c>
      <c r="C93" s="365" t="s">
        <v>1964</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364" t="s">
        <v>1835</v>
      </c>
    </row>
    <row r="108" spans="1:3" x14ac:dyDescent="0.25">
      <c r="A108" s="1" t="s">
        <v>1378</v>
      </c>
      <c r="B108" s="42"/>
      <c r="C108" s="365" t="s">
        <v>1836</v>
      </c>
    </row>
    <row r="109" spans="1:3" x14ac:dyDescent="0.25">
      <c r="A109" s="1" t="s">
        <v>1379</v>
      </c>
      <c r="B109" s="42"/>
      <c r="C109" s="365" t="s">
        <v>1837</v>
      </c>
    </row>
    <row r="110" spans="1:3" x14ac:dyDescent="0.25">
      <c r="A110" s="1" t="s">
        <v>1380</v>
      </c>
      <c r="B110" s="42"/>
      <c r="C110" s="365" t="s">
        <v>1838</v>
      </c>
    </row>
    <row r="111" spans="1:3" x14ac:dyDescent="0.25">
      <c r="A111" s="1" t="s">
        <v>1381</v>
      </c>
      <c r="B111" s="42"/>
      <c r="C111" s="365" t="s">
        <v>1839</v>
      </c>
    </row>
    <row r="112" spans="1:3" x14ac:dyDescent="0.25">
      <c r="A112" s="1" t="s">
        <v>1382</v>
      </c>
      <c r="B112" s="42"/>
      <c r="C112" s="365" t="s">
        <v>1840</v>
      </c>
    </row>
    <row r="113" spans="2:3" x14ac:dyDescent="0.25">
      <c r="B113" s="42"/>
      <c r="C113" s="365" t="s">
        <v>1841</v>
      </c>
    </row>
    <row r="114" spans="2:3" x14ac:dyDescent="0.25">
      <c r="B114" s="42"/>
      <c r="C114" s="365" t="s">
        <v>1965</v>
      </c>
    </row>
    <row r="115" spans="2:3" x14ac:dyDescent="0.25">
      <c r="B115" s="42"/>
      <c r="C115" s="365"/>
    </row>
    <row r="116" spans="2:3" x14ac:dyDescent="0.25">
      <c r="B116" s="42"/>
      <c r="C116" s="364" t="s">
        <v>1966</v>
      </c>
    </row>
    <row r="117" spans="2:3" x14ac:dyDescent="0.25">
      <c r="B117" s="42"/>
      <c r="C117" s="365" t="s">
        <v>1967</v>
      </c>
    </row>
    <row r="118" spans="2:3" x14ac:dyDescent="0.25">
      <c r="B118" s="42"/>
      <c r="C118" s="365"/>
    </row>
    <row r="119" spans="2:3" x14ac:dyDescent="0.25">
      <c r="B119" s="42"/>
      <c r="C119" s="364" t="s">
        <v>1592</v>
      </c>
    </row>
    <row r="120" spans="2:3" x14ac:dyDescent="0.25">
      <c r="B120" s="42"/>
      <c r="C120" s="365"/>
    </row>
    <row r="121" spans="2:3" x14ac:dyDescent="0.25">
      <c r="B121" s="42"/>
      <c r="C121" s="365"/>
    </row>
    <row r="122" spans="2:3" x14ac:dyDescent="0.25">
      <c r="B122" s="42"/>
      <c r="C122" s="364" t="s">
        <v>1600</v>
      </c>
    </row>
    <row r="123" spans="2:3" x14ac:dyDescent="0.25">
      <c r="B123" s="42"/>
      <c r="C123" s="365"/>
    </row>
    <row r="124" spans="2:3" x14ac:dyDescent="0.25">
      <c r="B124" s="42"/>
      <c r="C124" s="364" t="s">
        <v>1846</v>
      </c>
    </row>
    <row r="125" spans="2:3" x14ac:dyDescent="0.25">
      <c r="B125" s="42"/>
      <c r="C125" s="365" t="s">
        <v>1968</v>
      </c>
    </row>
    <row r="126" spans="2:3" x14ac:dyDescent="0.25">
      <c r="B126" s="42"/>
      <c r="C126" s="365" t="s">
        <v>1969</v>
      </c>
    </row>
    <row r="127" spans="2:3" x14ac:dyDescent="0.25">
      <c r="B127" s="42"/>
      <c r="C127" s="365" t="s">
        <v>1970</v>
      </c>
    </row>
    <row r="128" spans="2:3" x14ac:dyDescent="0.25">
      <c r="B128" s="42"/>
      <c r="C128" s="365" t="s">
        <v>1971</v>
      </c>
    </row>
    <row r="129" spans="2:3" x14ac:dyDescent="0.25">
      <c r="B129" s="42"/>
      <c r="C129" s="365"/>
    </row>
    <row r="130" spans="2:3" x14ac:dyDescent="0.25">
      <c r="B130" s="42"/>
      <c r="C130" s="364" t="s">
        <v>1972</v>
      </c>
    </row>
    <row r="131" spans="2:3" x14ac:dyDescent="0.25">
      <c r="B131" s="42"/>
      <c r="C131" s="365" t="s">
        <v>1973</v>
      </c>
    </row>
    <row r="132" spans="2:3" x14ac:dyDescent="0.25">
      <c r="B132" s="42"/>
      <c r="C132" s="365" t="s">
        <v>1974</v>
      </c>
    </row>
    <row r="133" spans="2:3" x14ac:dyDescent="0.25">
      <c r="B133" s="42"/>
      <c r="C133" s="365" t="s">
        <v>1975</v>
      </c>
    </row>
    <row r="134" spans="2:3" x14ac:dyDescent="0.25">
      <c r="B134" s="42"/>
      <c r="C134" s="365" t="s">
        <v>1976</v>
      </c>
    </row>
    <row r="135" spans="2:3" x14ac:dyDescent="0.25">
      <c r="B135" s="42"/>
      <c r="C135" s="365" t="s">
        <v>1977</v>
      </c>
    </row>
    <row r="136" spans="2:3" x14ac:dyDescent="0.25">
      <c r="B136" s="42"/>
      <c r="C136" s="365"/>
    </row>
    <row r="137" spans="2:3" x14ac:dyDescent="0.25">
      <c r="B137" s="42"/>
      <c r="C137" s="364" t="s">
        <v>1978</v>
      </c>
    </row>
    <row r="138" spans="2:3" x14ac:dyDescent="0.25">
      <c r="B138" s="42"/>
      <c r="C138" s="365" t="s">
        <v>1979</v>
      </c>
    </row>
    <row r="139" spans="2:3" x14ac:dyDescent="0.25">
      <c r="B139" s="42"/>
      <c r="C139" s="365" t="s">
        <v>1980</v>
      </c>
    </row>
    <row r="140" spans="2:3" x14ac:dyDescent="0.25">
      <c r="B140" s="42"/>
      <c r="C140" s="365"/>
    </row>
    <row r="141" spans="2:3" x14ac:dyDescent="0.25">
      <c r="B141" s="42"/>
      <c r="C141" s="364" t="s">
        <v>1850</v>
      </c>
    </row>
    <row r="142" spans="2:3" x14ac:dyDescent="0.25">
      <c r="B142" s="42"/>
      <c r="C142" s="365" t="s">
        <v>1851</v>
      </c>
    </row>
    <row r="143" spans="2:3" x14ac:dyDescent="0.25">
      <c r="B143" s="42"/>
      <c r="C143" s="365" t="s">
        <v>1852</v>
      </c>
    </row>
    <row r="144" spans="2:3" x14ac:dyDescent="0.25">
      <c r="B144" s="42"/>
      <c r="C144" s="365" t="s">
        <v>1853</v>
      </c>
    </row>
    <row r="145" spans="2:3" x14ac:dyDescent="0.25">
      <c r="B145" s="42"/>
      <c r="C145" s="365"/>
    </row>
    <row r="146" spans="2:3" x14ac:dyDescent="0.25">
      <c r="B146" s="42"/>
      <c r="C146" s="364" t="s">
        <v>1981</v>
      </c>
    </row>
    <row r="147" spans="2:3" x14ac:dyDescent="0.25">
      <c r="B147" s="42"/>
      <c r="C147" s="365" t="s">
        <v>1855</v>
      </c>
    </row>
    <row r="148" spans="2:3" x14ac:dyDescent="0.25">
      <c r="B148" s="42"/>
      <c r="C148" s="365" t="s">
        <v>1856</v>
      </c>
    </row>
    <row r="149" spans="2:3" x14ac:dyDescent="0.25">
      <c r="B149" s="42"/>
      <c r="C149" s="365" t="s">
        <v>1848</v>
      </c>
    </row>
    <row r="150" spans="2:3" x14ac:dyDescent="0.25">
      <c r="B150" s="42"/>
      <c r="C150" s="365" t="s">
        <v>1849</v>
      </c>
    </row>
    <row r="151" spans="2:3" x14ac:dyDescent="0.25">
      <c r="B151" s="42"/>
      <c r="C151" s="365" t="s">
        <v>1982</v>
      </c>
    </row>
    <row r="152" spans="2:3" x14ac:dyDescent="0.25">
      <c r="B152" s="42"/>
      <c r="C152" s="365" t="s">
        <v>1983</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45" zoomScale="85" zoomScaleNormal="60" zoomScaleSheetLayoutView="85" workbookViewId="0"/>
  </sheetViews>
  <sheetFormatPr baseColWidth="10"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75" x14ac:dyDescent="0.25">
      <c r="A22" s="99" t="s">
        <v>1399</v>
      </c>
    </row>
    <row r="23" spans="1:1" ht="34.5" x14ac:dyDescent="0.25">
      <c r="A23" s="99" t="s">
        <v>1400</v>
      </c>
    </row>
    <row r="24" spans="1:1" ht="17.25" x14ac:dyDescent="0.25">
      <c r="A24" s="99" t="s">
        <v>1401</v>
      </c>
    </row>
    <row r="25" spans="1:1" ht="17.25" x14ac:dyDescent="0.25">
      <c r="A25" s="98" t="s">
        <v>1402</v>
      </c>
    </row>
    <row r="26" spans="1:1" ht="51.75" x14ac:dyDescent="0.3">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view="pageBreakPreview" topLeftCell="A31" zoomScaleNormal="100" zoomScaleSheetLayoutView="100" workbookViewId="0">
      <selection activeCell="C62" sqref="C62"/>
    </sheetView>
  </sheetViews>
  <sheetFormatPr baseColWidth="10" defaultColWidth="11.42578125" defaultRowHeight="12.75" x14ac:dyDescent="0.2"/>
  <cols>
    <col min="1" max="1" width="5.42578125" style="113" customWidth="1"/>
    <col min="2" max="2" width="23.2851562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5.42578125" style="114" bestFit="1" customWidth="1"/>
    <col min="10" max="10" width="16.5703125" style="114" customWidth="1"/>
    <col min="11" max="11" width="3.7109375" style="114" bestFit="1" customWidth="1"/>
    <col min="12" max="12" width="11.42578125" style="114"/>
    <col min="13" max="13" width="16.42578125" style="114" bestFit="1" customWidth="1"/>
    <col min="14" max="254" width="11.42578125" style="114"/>
    <col min="255" max="255" width="5.42578125" style="114" customWidth="1"/>
    <col min="256" max="256" width="20.7109375" style="114" customWidth="1"/>
    <col min="257" max="257" width="19.7109375" style="114" customWidth="1"/>
    <col min="258" max="258" width="15.28515625" style="114" customWidth="1"/>
    <col min="259" max="259" width="15.140625" style="114" customWidth="1"/>
    <col min="260" max="260" width="28.140625" style="114" bestFit="1" customWidth="1"/>
    <col min="261" max="262" width="14.28515625" style="114" customWidth="1"/>
    <col min="263" max="263" width="14.42578125" style="114" bestFit="1" customWidth="1"/>
    <col min="264" max="264" width="16.5703125" style="114" customWidth="1"/>
    <col min="265" max="265" width="3.7109375" style="114" bestFit="1" customWidth="1"/>
    <col min="266" max="266" width="11.42578125" style="114"/>
    <col min="267" max="267" width="16.5703125" style="114" bestFit="1" customWidth="1"/>
    <col min="268" max="510" width="11.42578125" style="114"/>
    <col min="511" max="511" width="5.42578125" style="114" customWidth="1"/>
    <col min="512" max="512" width="20.7109375" style="114" customWidth="1"/>
    <col min="513" max="513" width="19.7109375" style="114" customWidth="1"/>
    <col min="514" max="514" width="15.28515625" style="114" customWidth="1"/>
    <col min="515" max="515" width="15.140625" style="114" customWidth="1"/>
    <col min="516" max="516" width="28.140625" style="114" bestFit="1" customWidth="1"/>
    <col min="517" max="518" width="14.28515625" style="114" customWidth="1"/>
    <col min="519" max="519" width="14.42578125" style="114" bestFit="1" customWidth="1"/>
    <col min="520" max="520" width="16.5703125" style="114" customWidth="1"/>
    <col min="521" max="521" width="3.7109375" style="114" bestFit="1" customWidth="1"/>
    <col min="522" max="522" width="11.42578125" style="114"/>
    <col min="523" max="523" width="16.5703125" style="114" bestFit="1" customWidth="1"/>
    <col min="524" max="766" width="11.42578125" style="114"/>
    <col min="767" max="767" width="5.42578125" style="114" customWidth="1"/>
    <col min="768" max="768" width="20.7109375" style="114" customWidth="1"/>
    <col min="769" max="769" width="19.7109375" style="114" customWidth="1"/>
    <col min="770" max="770" width="15.28515625" style="114" customWidth="1"/>
    <col min="771" max="771" width="15.140625" style="114" customWidth="1"/>
    <col min="772" max="772" width="28.140625" style="114" bestFit="1" customWidth="1"/>
    <col min="773" max="774" width="14.28515625" style="114" customWidth="1"/>
    <col min="775" max="775" width="14.42578125" style="114" bestFit="1" customWidth="1"/>
    <col min="776" max="776" width="16.5703125" style="114" customWidth="1"/>
    <col min="777" max="777" width="3.7109375" style="114" bestFit="1" customWidth="1"/>
    <col min="778" max="778" width="11.42578125" style="114"/>
    <col min="779" max="779" width="16.5703125" style="114" bestFit="1" customWidth="1"/>
    <col min="780" max="1022" width="11.42578125" style="114"/>
    <col min="1023" max="1023" width="5.42578125" style="114" customWidth="1"/>
    <col min="1024" max="1024" width="20.7109375" style="114" customWidth="1"/>
    <col min="1025" max="1025" width="19.7109375" style="114" customWidth="1"/>
    <col min="1026" max="1026" width="15.28515625" style="114" customWidth="1"/>
    <col min="1027" max="1027" width="15.140625" style="114" customWidth="1"/>
    <col min="1028" max="1028" width="28.140625" style="114" bestFit="1" customWidth="1"/>
    <col min="1029" max="1030" width="14.28515625" style="114" customWidth="1"/>
    <col min="1031" max="1031" width="14.42578125" style="114" bestFit="1" customWidth="1"/>
    <col min="1032" max="1032" width="16.5703125" style="114" customWidth="1"/>
    <col min="1033" max="1033" width="3.7109375" style="114" bestFit="1" customWidth="1"/>
    <col min="1034" max="1034" width="11.42578125" style="114"/>
    <col min="1035" max="1035" width="16.5703125" style="114" bestFit="1" customWidth="1"/>
    <col min="1036" max="1278" width="11.42578125" style="114"/>
    <col min="1279" max="1279" width="5.42578125" style="114" customWidth="1"/>
    <col min="1280" max="1280" width="20.7109375" style="114" customWidth="1"/>
    <col min="1281" max="1281" width="19.7109375" style="114" customWidth="1"/>
    <col min="1282" max="1282" width="15.28515625" style="114" customWidth="1"/>
    <col min="1283" max="1283" width="15.140625" style="114" customWidth="1"/>
    <col min="1284" max="1284" width="28.140625" style="114" bestFit="1" customWidth="1"/>
    <col min="1285" max="1286" width="14.28515625" style="114" customWidth="1"/>
    <col min="1287" max="1287" width="14.42578125" style="114" bestFit="1" customWidth="1"/>
    <col min="1288" max="1288" width="16.5703125" style="114" customWidth="1"/>
    <col min="1289" max="1289" width="3.7109375" style="114" bestFit="1" customWidth="1"/>
    <col min="1290" max="1290" width="11.42578125" style="114"/>
    <col min="1291" max="1291" width="16.5703125" style="114" bestFit="1" customWidth="1"/>
    <col min="1292" max="1534" width="11.42578125" style="114"/>
    <col min="1535" max="1535" width="5.42578125" style="114" customWidth="1"/>
    <col min="1536" max="1536" width="20.7109375" style="114" customWidth="1"/>
    <col min="1537" max="1537" width="19.7109375" style="114" customWidth="1"/>
    <col min="1538" max="1538" width="15.28515625" style="114" customWidth="1"/>
    <col min="1539" max="1539" width="15.140625" style="114" customWidth="1"/>
    <col min="1540" max="1540" width="28.140625" style="114" bestFit="1" customWidth="1"/>
    <col min="1541" max="1542" width="14.28515625" style="114" customWidth="1"/>
    <col min="1543" max="1543" width="14.42578125" style="114" bestFit="1" customWidth="1"/>
    <col min="1544" max="1544" width="16.5703125" style="114" customWidth="1"/>
    <col min="1545" max="1545" width="3.7109375" style="114" bestFit="1" customWidth="1"/>
    <col min="1546" max="1546" width="11.42578125" style="114"/>
    <col min="1547" max="1547" width="16.5703125" style="114" bestFit="1" customWidth="1"/>
    <col min="1548" max="1790" width="11.42578125" style="114"/>
    <col min="1791" max="1791" width="5.42578125" style="114" customWidth="1"/>
    <col min="1792" max="1792" width="20.7109375" style="114" customWidth="1"/>
    <col min="1793" max="1793" width="19.7109375" style="114" customWidth="1"/>
    <col min="1794" max="1794" width="15.28515625" style="114" customWidth="1"/>
    <col min="1795" max="1795" width="15.140625" style="114" customWidth="1"/>
    <col min="1796" max="1796" width="28.140625" style="114" bestFit="1" customWidth="1"/>
    <col min="1797" max="1798" width="14.28515625" style="114" customWidth="1"/>
    <col min="1799" max="1799" width="14.42578125" style="114" bestFit="1" customWidth="1"/>
    <col min="1800" max="1800" width="16.5703125" style="114" customWidth="1"/>
    <col min="1801" max="1801" width="3.7109375" style="114" bestFit="1" customWidth="1"/>
    <col min="1802" max="1802" width="11.42578125" style="114"/>
    <col min="1803" max="1803" width="16.5703125" style="114" bestFit="1" customWidth="1"/>
    <col min="1804" max="2046" width="11.42578125" style="114"/>
    <col min="2047" max="2047" width="5.42578125" style="114" customWidth="1"/>
    <col min="2048" max="2048" width="20.7109375" style="114" customWidth="1"/>
    <col min="2049" max="2049" width="19.7109375" style="114" customWidth="1"/>
    <col min="2050" max="2050" width="15.28515625" style="114" customWidth="1"/>
    <col min="2051" max="2051" width="15.140625" style="114" customWidth="1"/>
    <col min="2052" max="2052" width="28.140625" style="114" bestFit="1" customWidth="1"/>
    <col min="2053" max="2054" width="14.28515625" style="114" customWidth="1"/>
    <col min="2055" max="2055" width="14.42578125" style="114" bestFit="1" customWidth="1"/>
    <col min="2056" max="2056" width="16.5703125" style="114" customWidth="1"/>
    <col min="2057" max="2057" width="3.7109375" style="114" bestFit="1" customWidth="1"/>
    <col min="2058" max="2058" width="11.42578125" style="114"/>
    <col min="2059" max="2059" width="16.5703125" style="114" bestFit="1" customWidth="1"/>
    <col min="2060" max="2302" width="11.42578125" style="114"/>
    <col min="2303" max="2303" width="5.42578125" style="114" customWidth="1"/>
    <col min="2304" max="2304" width="20.7109375" style="114" customWidth="1"/>
    <col min="2305" max="2305" width="19.7109375" style="114" customWidth="1"/>
    <col min="2306" max="2306" width="15.28515625" style="114" customWidth="1"/>
    <col min="2307" max="2307" width="15.140625" style="114" customWidth="1"/>
    <col min="2308" max="2308" width="28.140625" style="114" bestFit="1" customWidth="1"/>
    <col min="2309" max="2310" width="14.28515625" style="114" customWidth="1"/>
    <col min="2311" max="2311" width="14.42578125" style="114" bestFit="1" customWidth="1"/>
    <col min="2312" max="2312" width="16.5703125" style="114" customWidth="1"/>
    <col min="2313" max="2313" width="3.7109375" style="114" bestFit="1" customWidth="1"/>
    <col min="2314" max="2314" width="11.42578125" style="114"/>
    <col min="2315" max="2315" width="16.5703125" style="114" bestFit="1" customWidth="1"/>
    <col min="2316" max="2558" width="11.42578125" style="114"/>
    <col min="2559" max="2559" width="5.42578125" style="114" customWidth="1"/>
    <col min="2560" max="2560" width="20.7109375" style="114" customWidth="1"/>
    <col min="2561" max="2561" width="19.7109375" style="114" customWidth="1"/>
    <col min="2562" max="2562" width="15.28515625" style="114" customWidth="1"/>
    <col min="2563" max="2563" width="15.140625" style="114" customWidth="1"/>
    <col min="2564" max="2564" width="28.140625" style="114" bestFit="1" customWidth="1"/>
    <col min="2565" max="2566" width="14.28515625" style="114" customWidth="1"/>
    <col min="2567" max="2567" width="14.42578125" style="114" bestFit="1" customWidth="1"/>
    <col min="2568" max="2568" width="16.5703125" style="114" customWidth="1"/>
    <col min="2569" max="2569" width="3.7109375" style="114" bestFit="1" customWidth="1"/>
    <col min="2570" max="2570" width="11.42578125" style="114"/>
    <col min="2571" max="2571" width="16.5703125" style="114" bestFit="1" customWidth="1"/>
    <col min="2572" max="2814" width="11.42578125" style="114"/>
    <col min="2815" max="2815" width="5.42578125" style="114" customWidth="1"/>
    <col min="2816" max="2816" width="20.7109375" style="114" customWidth="1"/>
    <col min="2817" max="2817" width="19.7109375" style="114" customWidth="1"/>
    <col min="2818" max="2818" width="15.28515625" style="114" customWidth="1"/>
    <col min="2819" max="2819" width="15.140625" style="114" customWidth="1"/>
    <col min="2820" max="2820" width="28.140625" style="114" bestFit="1" customWidth="1"/>
    <col min="2821" max="2822" width="14.28515625" style="114" customWidth="1"/>
    <col min="2823" max="2823" width="14.42578125" style="114" bestFit="1" customWidth="1"/>
    <col min="2824" max="2824" width="16.5703125" style="114" customWidth="1"/>
    <col min="2825" max="2825" width="3.7109375" style="114" bestFit="1" customWidth="1"/>
    <col min="2826" max="2826" width="11.42578125" style="114"/>
    <col min="2827" max="2827" width="16.5703125" style="114" bestFit="1" customWidth="1"/>
    <col min="2828" max="3070" width="11.42578125" style="114"/>
    <col min="3071" max="3071" width="5.42578125" style="114" customWidth="1"/>
    <col min="3072" max="3072" width="20.7109375" style="114" customWidth="1"/>
    <col min="3073" max="3073" width="19.7109375" style="114" customWidth="1"/>
    <col min="3074" max="3074" width="15.28515625" style="114" customWidth="1"/>
    <col min="3075" max="3075" width="15.140625" style="114" customWidth="1"/>
    <col min="3076" max="3076" width="28.140625" style="114" bestFit="1" customWidth="1"/>
    <col min="3077" max="3078" width="14.28515625" style="114" customWidth="1"/>
    <col min="3079" max="3079" width="14.42578125" style="114" bestFit="1" customWidth="1"/>
    <col min="3080" max="3080" width="16.5703125" style="114" customWidth="1"/>
    <col min="3081" max="3081" width="3.7109375" style="114" bestFit="1" customWidth="1"/>
    <col min="3082" max="3082" width="11.42578125" style="114"/>
    <col min="3083" max="3083" width="16.5703125" style="114" bestFit="1" customWidth="1"/>
    <col min="3084" max="3326" width="11.42578125" style="114"/>
    <col min="3327" max="3327" width="5.42578125" style="114" customWidth="1"/>
    <col min="3328" max="3328" width="20.7109375" style="114" customWidth="1"/>
    <col min="3329" max="3329" width="19.7109375" style="114" customWidth="1"/>
    <col min="3330" max="3330" width="15.28515625" style="114" customWidth="1"/>
    <col min="3331" max="3331" width="15.140625" style="114" customWidth="1"/>
    <col min="3332" max="3332" width="28.140625" style="114" bestFit="1" customWidth="1"/>
    <col min="3333" max="3334" width="14.28515625" style="114" customWidth="1"/>
    <col min="3335" max="3335" width="14.42578125" style="114" bestFit="1" customWidth="1"/>
    <col min="3336" max="3336" width="16.5703125" style="114" customWidth="1"/>
    <col min="3337" max="3337" width="3.7109375" style="114" bestFit="1" customWidth="1"/>
    <col min="3338" max="3338" width="11.42578125" style="114"/>
    <col min="3339" max="3339" width="16.5703125" style="114" bestFit="1" customWidth="1"/>
    <col min="3340" max="3582" width="11.42578125" style="114"/>
    <col min="3583" max="3583" width="5.42578125" style="114" customWidth="1"/>
    <col min="3584" max="3584" width="20.7109375" style="114" customWidth="1"/>
    <col min="3585" max="3585" width="19.7109375" style="114" customWidth="1"/>
    <col min="3586" max="3586" width="15.28515625" style="114" customWidth="1"/>
    <col min="3587" max="3587" width="15.140625" style="114" customWidth="1"/>
    <col min="3588" max="3588" width="28.140625" style="114" bestFit="1" customWidth="1"/>
    <col min="3589" max="3590" width="14.28515625" style="114" customWidth="1"/>
    <col min="3591" max="3591" width="14.42578125" style="114" bestFit="1" customWidth="1"/>
    <col min="3592" max="3592" width="16.5703125" style="114" customWidth="1"/>
    <col min="3593" max="3593" width="3.7109375" style="114" bestFit="1" customWidth="1"/>
    <col min="3594" max="3594" width="11.42578125" style="114"/>
    <col min="3595" max="3595" width="16.5703125" style="114" bestFit="1" customWidth="1"/>
    <col min="3596" max="3838" width="11.42578125" style="114"/>
    <col min="3839" max="3839" width="5.42578125" style="114" customWidth="1"/>
    <col min="3840" max="3840" width="20.7109375" style="114" customWidth="1"/>
    <col min="3841" max="3841" width="19.7109375" style="114" customWidth="1"/>
    <col min="3842" max="3842" width="15.28515625" style="114" customWidth="1"/>
    <col min="3843" max="3843" width="15.140625" style="114" customWidth="1"/>
    <col min="3844" max="3844" width="28.140625" style="114" bestFit="1" customWidth="1"/>
    <col min="3845" max="3846" width="14.28515625" style="114" customWidth="1"/>
    <col min="3847" max="3847" width="14.42578125" style="114" bestFit="1" customWidth="1"/>
    <col min="3848" max="3848" width="16.5703125" style="114" customWidth="1"/>
    <col min="3849" max="3849" width="3.7109375" style="114" bestFit="1" customWidth="1"/>
    <col min="3850" max="3850" width="11.42578125" style="114"/>
    <col min="3851" max="3851" width="16.5703125" style="114" bestFit="1" customWidth="1"/>
    <col min="3852" max="4094" width="11.42578125" style="114"/>
    <col min="4095" max="4095" width="5.42578125" style="114" customWidth="1"/>
    <col min="4096" max="4096" width="20.7109375" style="114" customWidth="1"/>
    <col min="4097" max="4097" width="19.7109375" style="114" customWidth="1"/>
    <col min="4098" max="4098" width="15.28515625" style="114" customWidth="1"/>
    <col min="4099" max="4099" width="15.140625" style="114" customWidth="1"/>
    <col min="4100" max="4100" width="28.140625" style="114" bestFit="1" customWidth="1"/>
    <col min="4101" max="4102" width="14.28515625" style="114" customWidth="1"/>
    <col min="4103" max="4103" width="14.42578125" style="114" bestFit="1" customWidth="1"/>
    <col min="4104" max="4104" width="16.5703125" style="114" customWidth="1"/>
    <col min="4105" max="4105" width="3.7109375" style="114" bestFit="1" customWidth="1"/>
    <col min="4106" max="4106" width="11.42578125" style="114"/>
    <col min="4107" max="4107" width="16.5703125" style="114" bestFit="1" customWidth="1"/>
    <col min="4108" max="4350" width="11.42578125" style="114"/>
    <col min="4351" max="4351" width="5.42578125" style="114" customWidth="1"/>
    <col min="4352" max="4352" width="20.7109375" style="114" customWidth="1"/>
    <col min="4353" max="4353" width="19.7109375" style="114" customWidth="1"/>
    <col min="4354" max="4354" width="15.28515625" style="114" customWidth="1"/>
    <col min="4355" max="4355" width="15.140625" style="114" customWidth="1"/>
    <col min="4356" max="4356" width="28.140625" style="114" bestFit="1" customWidth="1"/>
    <col min="4357" max="4358" width="14.28515625" style="114" customWidth="1"/>
    <col min="4359" max="4359" width="14.42578125" style="114" bestFit="1" customWidth="1"/>
    <col min="4360" max="4360" width="16.5703125" style="114" customWidth="1"/>
    <col min="4361" max="4361" width="3.7109375" style="114" bestFit="1" customWidth="1"/>
    <col min="4362" max="4362" width="11.42578125" style="114"/>
    <col min="4363" max="4363" width="16.5703125" style="114" bestFit="1" customWidth="1"/>
    <col min="4364" max="4606" width="11.42578125" style="114"/>
    <col min="4607" max="4607" width="5.42578125" style="114" customWidth="1"/>
    <col min="4608" max="4608" width="20.7109375" style="114" customWidth="1"/>
    <col min="4609" max="4609" width="19.7109375" style="114" customWidth="1"/>
    <col min="4610" max="4610" width="15.28515625" style="114" customWidth="1"/>
    <col min="4611" max="4611" width="15.140625" style="114" customWidth="1"/>
    <col min="4612" max="4612" width="28.140625" style="114" bestFit="1" customWidth="1"/>
    <col min="4613" max="4614" width="14.28515625" style="114" customWidth="1"/>
    <col min="4615" max="4615" width="14.42578125" style="114" bestFit="1" customWidth="1"/>
    <col min="4616" max="4616" width="16.5703125" style="114" customWidth="1"/>
    <col min="4617" max="4617" width="3.7109375" style="114" bestFit="1" customWidth="1"/>
    <col min="4618" max="4618" width="11.42578125" style="114"/>
    <col min="4619" max="4619" width="16.5703125" style="114" bestFit="1" customWidth="1"/>
    <col min="4620" max="4862" width="11.42578125" style="114"/>
    <col min="4863" max="4863" width="5.42578125" style="114" customWidth="1"/>
    <col min="4864" max="4864" width="20.7109375" style="114" customWidth="1"/>
    <col min="4865" max="4865" width="19.7109375" style="114" customWidth="1"/>
    <col min="4866" max="4866" width="15.28515625" style="114" customWidth="1"/>
    <col min="4867" max="4867" width="15.140625" style="114" customWidth="1"/>
    <col min="4868" max="4868" width="28.140625" style="114" bestFit="1" customWidth="1"/>
    <col min="4869" max="4870" width="14.28515625" style="114" customWidth="1"/>
    <col min="4871" max="4871" width="14.42578125" style="114" bestFit="1" customWidth="1"/>
    <col min="4872" max="4872" width="16.5703125" style="114" customWidth="1"/>
    <col min="4873" max="4873" width="3.7109375" style="114" bestFit="1" customWidth="1"/>
    <col min="4874" max="4874" width="11.42578125" style="114"/>
    <col min="4875" max="4875" width="16.5703125" style="114" bestFit="1" customWidth="1"/>
    <col min="4876" max="5118" width="11.42578125" style="114"/>
    <col min="5119" max="5119" width="5.42578125" style="114" customWidth="1"/>
    <col min="5120" max="5120" width="20.7109375" style="114" customWidth="1"/>
    <col min="5121" max="5121" width="19.7109375" style="114" customWidth="1"/>
    <col min="5122" max="5122" width="15.28515625" style="114" customWidth="1"/>
    <col min="5123" max="5123" width="15.140625" style="114" customWidth="1"/>
    <col min="5124" max="5124" width="28.140625" style="114" bestFit="1" customWidth="1"/>
    <col min="5125" max="5126" width="14.28515625" style="114" customWidth="1"/>
    <col min="5127" max="5127" width="14.42578125" style="114" bestFit="1" customWidth="1"/>
    <col min="5128" max="5128" width="16.5703125" style="114" customWidth="1"/>
    <col min="5129" max="5129" width="3.7109375" style="114" bestFit="1" customWidth="1"/>
    <col min="5130" max="5130" width="11.42578125" style="114"/>
    <col min="5131" max="5131" width="16.5703125" style="114" bestFit="1" customWidth="1"/>
    <col min="5132" max="5374" width="11.42578125" style="114"/>
    <col min="5375" max="5375" width="5.42578125" style="114" customWidth="1"/>
    <col min="5376" max="5376" width="20.7109375" style="114" customWidth="1"/>
    <col min="5377" max="5377" width="19.7109375" style="114" customWidth="1"/>
    <col min="5378" max="5378" width="15.28515625" style="114" customWidth="1"/>
    <col min="5379" max="5379" width="15.140625" style="114" customWidth="1"/>
    <col min="5380" max="5380" width="28.140625" style="114" bestFit="1" customWidth="1"/>
    <col min="5381" max="5382" width="14.28515625" style="114" customWidth="1"/>
    <col min="5383" max="5383" width="14.42578125" style="114" bestFit="1" customWidth="1"/>
    <col min="5384" max="5384" width="16.5703125" style="114" customWidth="1"/>
    <col min="5385" max="5385" width="3.7109375" style="114" bestFit="1" customWidth="1"/>
    <col min="5386" max="5386" width="11.42578125" style="114"/>
    <col min="5387" max="5387" width="16.5703125" style="114" bestFit="1" customWidth="1"/>
    <col min="5388" max="5630" width="11.42578125" style="114"/>
    <col min="5631" max="5631" width="5.42578125" style="114" customWidth="1"/>
    <col min="5632" max="5632" width="20.7109375" style="114" customWidth="1"/>
    <col min="5633" max="5633" width="19.7109375" style="114" customWidth="1"/>
    <col min="5634" max="5634" width="15.28515625" style="114" customWidth="1"/>
    <col min="5635" max="5635" width="15.140625" style="114" customWidth="1"/>
    <col min="5636" max="5636" width="28.140625" style="114" bestFit="1" customWidth="1"/>
    <col min="5637" max="5638" width="14.28515625" style="114" customWidth="1"/>
    <col min="5639" max="5639" width="14.42578125" style="114" bestFit="1" customWidth="1"/>
    <col min="5640" max="5640" width="16.5703125" style="114" customWidth="1"/>
    <col min="5641" max="5641" width="3.7109375" style="114" bestFit="1" customWidth="1"/>
    <col min="5642" max="5642" width="11.42578125" style="114"/>
    <col min="5643" max="5643" width="16.5703125" style="114" bestFit="1" customWidth="1"/>
    <col min="5644" max="5886" width="11.42578125" style="114"/>
    <col min="5887" max="5887" width="5.42578125" style="114" customWidth="1"/>
    <col min="5888" max="5888" width="20.7109375" style="114" customWidth="1"/>
    <col min="5889" max="5889" width="19.7109375" style="114" customWidth="1"/>
    <col min="5890" max="5890" width="15.28515625" style="114" customWidth="1"/>
    <col min="5891" max="5891" width="15.140625" style="114" customWidth="1"/>
    <col min="5892" max="5892" width="28.140625" style="114" bestFit="1" customWidth="1"/>
    <col min="5893" max="5894" width="14.28515625" style="114" customWidth="1"/>
    <col min="5895" max="5895" width="14.42578125" style="114" bestFit="1" customWidth="1"/>
    <col min="5896" max="5896" width="16.5703125" style="114" customWidth="1"/>
    <col min="5897" max="5897" width="3.7109375" style="114" bestFit="1" customWidth="1"/>
    <col min="5898" max="5898" width="11.42578125" style="114"/>
    <col min="5899" max="5899" width="16.5703125" style="114" bestFit="1" customWidth="1"/>
    <col min="5900" max="6142" width="11.42578125" style="114"/>
    <col min="6143" max="6143" width="5.42578125" style="114" customWidth="1"/>
    <col min="6144" max="6144" width="20.7109375" style="114" customWidth="1"/>
    <col min="6145" max="6145" width="19.7109375" style="114" customWidth="1"/>
    <col min="6146" max="6146" width="15.28515625" style="114" customWidth="1"/>
    <col min="6147" max="6147" width="15.140625" style="114" customWidth="1"/>
    <col min="6148" max="6148" width="28.140625" style="114" bestFit="1" customWidth="1"/>
    <col min="6149" max="6150" width="14.28515625" style="114" customWidth="1"/>
    <col min="6151" max="6151" width="14.42578125" style="114" bestFit="1" customWidth="1"/>
    <col min="6152" max="6152" width="16.5703125" style="114" customWidth="1"/>
    <col min="6153" max="6153" width="3.7109375" style="114" bestFit="1" customWidth="1"/>
    <col min="6154" max="6154" width="11.42578125" style="114"/>
    <col min="6155" max="6155" width="16.5703125" style="114" bestFit="1" customWidth="1"/>
    <col min="6156" max="6398" width="11.42578125" style="114"/>
    <col min="6399" max="6399" width="5.42578125" style="114" customWidth="1"/>
    <col min="6400" max="6400" width="20.7109375" style="114" customWidth="1"/>
    <col min="6401" max="6401" width="19.7109375" style="114" customWidth="1"/>
    <col min="6402" max="6402" width="15.28515625" style="114" customWidth="1"/>
    <col min="6403" max="6403" width="15.140625" style="114" customWidth="1"/>
    <col min="6404" max="6404" width="28.140625" style="114" bestFit="1" customWidth="1"/>
    <col min="6405" max="6406" width="14.28515625" style="114" customWidth="1"/>
    <col min="6407" max="6407" width="14.42578125" style="114" bestFit="1" customWidth="1"/>
    <col min="6408" max="6408" width="16.5703125" style="114" customWidth="1"/>
    <col min="6409" max="6409" width="3.7109375" style="114" bestFit="1" customWidth="1"/>
    <col min="6410" max="6410" width="11.42578125" style="114"/>
    <col min="6411" max="6411" width="16.5703125" style="114" bestFit="1" customWidth="1"/>
    <col min="6412" max="6654" width="11.42578125" style="114"/>
    <col min="6655" max="6655" width="5.42578125" style="114" customWidth="1"/>
    <col min="6656" max="6656" width="20.7109375" style="114" customWidth="1"/>
    <col min="6657" max="6657" width="19.7109375" style="114" customWidth="1"/>
    <col min="6658" max="6658" width="15.28515625" style="114" customWidth="1"/>
    <col min="6659" max="6659" width="15.140625" style="114" customWidth="1"/>
    <col min="6660" max="6660" width="28.140625" style="114" bestFit="1" customWidth="1"/>
    <col min="6661" max="6662" width="14.28515625" style="114" customWidth="1"/>
    <col min="6663" max="6663" width="14.42578125" style="114" bestFit="1" customWidth="1"/>
    <col min="6664" max="6664" width="16.5703125" style="114" customWidth="1"/>
    <col min="6665" max="6665" width="3.7109375" style="114" bestFit="1" customWidth="1"/>
    <col min="6666" max="6666" width="11.42578125" style="114"/>
    <col min="6667" max="6667" width="16.5703125" style="114" bestFit="1" customWidth="1"/>
    <col min="6668" max="6910" width="11.42578125" style="114"/>
    <col min="6911" max="6911" width="5.42578125" style="114" customWidth="1"/>
    <col min="6912" max="6912" width="20.7109375" style="114" customWidth="1"/>
    <col min="6913" max="6913" width="19.7109375" style="114" customWidth="1"/>
    <col min="6914" max="6914" width="15.28515625" style="114" customWidth="1"/>
    <col min="6915" max="6915" width="15.140625" style="114" customWidth="1"/>
    <col min="6916" max="6916" width="28.140625" style="114" bestFit="1" customWidth="1"/>
    <col min="6917" max="6918" width="14.28515625" style="114" customWidth="1"/>
    <col min="6919" max="6919" width="14.42578125" style="114" bestFit="1" customWidth="1"/>
    <col min="6920" max="6920" width="16.5703125" style="114" customWidth="1"/>
    <col min="6921" max="6921" width="3.7109375" style="114" bestFit="1" customWidth="1"/>
    <col min="6922" max="6922" width="11.42578125" style="114"/>
    <col min="6923" max="6923" width="16.5703125" style="114" bestFit="1" customWidth="1"/>
    <col min="6924" max="7166" width="11.42578125" style="114"/>
    <col min="7167" max="7167" width="5.42578125" style="114" customWidth="1"/>
    <col min="7168" max="7168" width="20.7109375" style="114" customWidth="1"/>
    <col min="7169" max="7169" width="19.7109375" style="114" customWidth="1"/>
    <col min="7170" max="7170" width="15.28515625" style="114" customWidth="1"/>
    <col min="7171" max="7171" width="15.140625" style="114" customWidth="1"/>
    <col min="7172" max="7172" width="28.140625" style="114" bestFit="1" customWidth="1"/>
    <col min="7173" max="7174" width="14.28515625" style="114" customWidth="1"/>
    <col min="7175" max="7175" width="14.42578125" style="114" bestFit="1" customWidth="1"/>
    <col min="7176" max="7176" width="16.5703125" style="114" customWidth="1"/>
    <col min="7177" max="7177" width="3.7109375" style="114" bestFit="1" customWidth="1"/>
    <col min="7178" max="7178" width="11.42578125" style="114"/>
    <col min="7179" max="7179" width="16.5703125" style="114" bestFit="1" customWidth="1"/>
    <col min="7180" max="7422" width="11.42578125" style="114"/>
    <col min="7423" max="7423" width="5.42578125" style="114" customWidth="1"/>
    <col min="7424" max="7424" width="20.7109375" style="114" customWidth="1"/>
    <col min="7425" max="7425" width="19.7109375" style="114" customWidth="1"/>
    <col min="7426" max="7426" width="15.28515625" style="114" customWidth="1"/>
    <col min="7427" max="7427" width="15.140625" style="114" customWidth="1"/>
    <col min="7428" max="7428" width="28.140625" style="114" bestFit="1" customWidth="1"/>
    <col min="7429" max="7430" width="14.28515625" style="114" customWidth="1"/>
    <col min="7431" max="7431" width="14.42578125" style="114" bestFit="1" customWidth="1"/>
    <col min="7432" max="7432" width="16.5703125" style="114" customWidth="1"/>
    <col min="7433" max="7433" width="3.7109375" style="114" bestFit="1" customWidth="1"/>
    <col min="7434" max="7434" width="11.42578125" style="114"/>
    <col min="7435" max="7435" width="16.5703125" style="114" bestFit="1" customWidth="1"/>
    <col min="7436" max="7678" width="11.42578125" style="114"/>
    <col min="7679" max="7679" width="5.42578125" style="114" customWidth="1"/>
    <col min="7680" max="7680" width="20.7109375" style="114" customWidth="1"/>
    <col min="7681" max="7681" width="19.7109375" style="114" customWidth="1"/>
    <col min="7682" max="7682" width="15.28515625" style="114" customWidth="1"/>
    <col min="7683" max="7683" width="15.140625" style="114" customWidth="1"/>
    <col min="7684" max="7684" width="28.140625" style="114" bestFit="1" customWidth="1"/>
    <col min="7685" max="7686" width="14.28515625" style="114" customWidth="1"/>
    <col min="7687" max="7687" width="14.42578125" style="114" bestFit="1" customWidth="1"/>
    <col min="7688" max="7688" width="16.5703125" style="114" customWidth="1"/>
    <col min="7689" max="7689" width="3.7109375" style="114" bestFit="1" customWidth="1"/>
    <col min="7690" max="7690" width="11.42578125" style="114"/>
    <col min="7691" max="7691" width="16.5703125" style="114" bestFit="1" customWidth="1"/>
    <col min="7692" max="7934" width="11.42578125" style="114"/>
    <col min="7935" max="7935" width="5.42578125" style="114" customWidth="1"/>
    <col min="7936" max="7936" width="20.7109375" style="114" customWidth="1"/>
    <col min="7937" max="7937" width="19.7109375" style="114" customWidth="1"/>
    <col min="7938" max="7938" width="15.28515625" style="114" customWidth="1"/>
    <col min="7939" max="7939" width="15.140625" style="114" customWidth="1"/>
    <col min="7940" max="7940" width="28.140625" style="114" bestFit="1" customWidth="1"/>
    <col min="7941" max="7942" width="14.28515625" style="114" customWidth="1"/>
    <col min="7943" max="7943" width="14.42578125" style="114" bestFit="1" customWidth="1"/>
    <col min="7944" max="7944" width="16.5703125" style="114" customWidth="1"/>
    <col min="7945" max="7945" width="3.7109375" style="114" bestFit="1" customWidth="1"/>
    <col min="7946" max="7946" width="11.42578125" style="114"/>
    <col min="7947" max="7947" width="16.5703125" style="114" bestFit="1" customWidth="1"/>
    <col min="7948" max="8190" width="11.42578125" style="114"/>
    <col min="8191" max="8191" width="5.42578125" style="114" customWidth="1"/>
    <col min="8192" max="8192" width="20.7109375" style="114" customWidth="1"/>
    <col min="8193" max="8193" width="19.7109375" style="114" customWidth="1"/>
    <col min="8194" max="8194" width="15.28515625" style="114" customWidth="1"/>
    <col min="8195" max="8195" width="15.140625" style="114" customWidth="1"/>
    <col min="8196" max="8196" width="28.140625" style="114" bestFit="1" customWidth="1"/>
    <col min="8197" max="8198" width="14.28515625" style="114" customWidth="1"/>
    <col min="8199" max="8199" width="14.42578125" style="114" bestFit="1" customWidth="1"/>
    <col min="8200" max="8200" width="16.5703125" style="114" customWidth="1"/>
    <col min="8201" max="8201" width="3.7109375" style="114" bestFit="1" customWidth="1"/>
    <col min="8202" max="8202" width="11.42578125" style="114"/>
    <col min="8203" max="8203" width="16.5703125" style="114" bestFit="1" customWidth="1"/>
    <col min="8204" max="8446" width="11.42578125" style="114"/>
    <col min="8447" max="8447" width="5.42578125" style="114" customWidth="1"/>
    <col min="8448" max="8448" width="20.7109375" style="114" customWidth="1"/>
    <col min="8449" max="8449" width="19.7109375" style="114" customWidth="1"/>
    <col min="8450" max="8450" width="15.28515625" style="114" customWidth="1"/>
    <col min="8451" max="8451" width="15.140625" style="114" customWidth="1"/>
    <col min="8452" max="8452" width="28.140625" style="114" bestFit="1" customWidth="1"/>
    <col min="8453" max="8454" width="14.28515625" style="114" customWidth="1"/>
    <col min="8455" max="8455" width="14.42578125" style="114" bestFit="1" customWidth="1"/>
    <col min="8456" max="8456" width="16.5703125" style="114" customWidth="1"/>
    <col min="8457" max="8457" width="3.7109375" style="114" bestFit="1" customWidth="1"/>
    <col min="8458" max="8458" width="11.42578125" style="114"/>
    <col min="8459" max="8459" width="16.5703125" style="114" bestFit="1" customWidth="1"/>
    <col min="8460" max="8702" width="11.42578125" style="114"/>
    <col min="8703" max="8703" width="5.42578125" style="114" customWidth="1"/>
    <col min="8704" max="8704" width="20.7109375" style="114" customWidth="1"/>
    <col min="8705" max="8705" width="19.7109375" style="114" customWidth="1"/>
    <col min="8706" max="8706" width="15.28515625" style="114" customWidth="1"/>
    <col min="8707" max="8707" width="15.140625" style="114" customWidth="1"/>
    <col min="8708" max="8708" width="28.140625" style="114" bestFit="1" customWidth="1"/>
    <col min="8709" max="8710" width="14.28515625" style="114" customWidth="1"/>
    <col min="8711" max="8711" width="14.42578125" style="114" bestFit="1" customWidth="1"/>
    <col min="8712" max="8712" width="16.5703125" style="114" customWidth="1"/>
    <col min="8713" max="8713" width="3.7109375" style="114" bestFit="1" customWidth="1"/>
    <col min="8714" max="8714" width="11.42578125" style="114"/>
    <col min="8715" max="8715" width="16.5703125" style="114" bestFit="1" customWidth="1"/>
    <col min="8716" max="8958" width="11.42578125" style="114"/>
    <col min="8959" max="8959" width="5.42578125" style="114" customWidth="1"/>
    <col min="8960" max="8960" width="20.7109375" style="114" customWidth="1"/>
    <col min="8961" max="8961" width="19.7109375" style="114" customWidth="1"/>
    <col min="8962" max="8962" width="15.28515625" style="114" customWidth="1"/>
    <col min="8963" max="8963" width="15.140625" style="114" customWidth="1"/>
    <col min="8964" max="8964" width="28.140625" style="114" bestFit="1" customWidth="1"/>
    <col min="8965" max="8966" width="14.28515625" style="114" customWidth="1"/>
    <col min="8967" max="8967" width="14.42578125" style="114" bestFit="1" customWidth="1"/>
    <col min="8968" max="8968" width="16.5703125" style="114" customWidth="1"/>
    <col min="8969" max="8969" width="3.7109375" style="114" bestFit="1" customWidth="1"/>
    <col min="8970" max="8970" width="11.42578125" style="114"/>
    <col min="8971" max="8971" width="16.5703125" style="114" bestFit="1" customWidth="1"/>
    <col min="8972" max="9214" width="11.42578125" style="114"/>
    <col min="9215" max="9215" width="5.42578125" style="114" customWidth="1"/>
    <col min="9216" max="9216" width="20.7109375" style="114" customWidth="1"/>
    <col min="9217" max="9217" width="19.7109375" style="114" customWidth="1"/>
    <col min="9218" max="9218" width="15.28515625" style="114" customWidth="1"/>
    <col min="9219" max="9219" width="15.140625" style="114" customWidth="1"/>
    <col min="9220" max="9220" width="28.140625" style="114" bestFit="1" customWidth="1"/>
    <col min="9221" max="9222" width="14.28515625" style="114" customWidth="1"/>
    <col min="9223" max="9223" width="14.42578125" style="114" bestFit="1" customWidth="1"/>
    <col min="9224" max="9224" width="16.5703125" style="114" customWidth="1"/>
    <col min="9225" max="9225" width="3.7109375" style="114" bestFit="1" customWidth="1"/>
    <col min="9226" max="9226" width="11.42578125" style="114"/>
    <col min="9227" max="9227" width="16.5703125" style="114" bestFit="1" customWidth="1"/>
    <col min="9228" max="9470" width="11.42578125" style="114"/>
    <col min="9471" max="9471" width="5.42578125" style="114" customWidth="1"/>
    <col min="9472" max="9472" width="20.7109375" style="114" customWidth="1"/>
    <col min="9473" max="9473" width="19.7109375" style="114" customWidth="1"/>
    <col min="9474" max="9474" width="15.28515625" style="114" customWidth="1"/>
    <col min="9475" max="9475" width="15.140625" style="114" customWidth="1"/>
    <col min="9476" max="9476" width="28.140625" style="114" bestFit="1" customWidth="1"/>
    <col min="9477" max="9478" width="14.28515625" style="114" customWidth="1"/>
    <col min="9479" max="9479" width="14.42578125" style="114" bestFit="1" customWidth="1"/>
    <col min="9480" max="9480" width="16.5703125" style="114" customWidth="1"/>
    <col min="9481" max="9481" width="3.7109375" style="114" bestFit="1" customWidth="1"/>
    <col min="9482" max="9482" width="11.42578125" style="114"/>
    <col min="9483" max="9483" width="16.5703125" style="114" bestFit="1" customWidth="1"/>
    <col min="9484" max="9726" width="11.42578125" style="114"/>
    <col min="9727" max="9727" width="5.42578125" style="114" customWidth="1"/>
    <col min="9728" max="9728" width="20.7109375" style="114" customWidth="1"/>
    <col min="9729" max="9729" width="19.7109375" style="114" customWidth="1"/>
    <col min="9730" max="9730" width="15.28515625" style="114" customWidth="1"/>
    <col min="9731" max="9731" width="15.140625" style="114" customWidth="1"/>
    <col min="9732" max="9732" width="28.140625" style="114" bestFit="1" customWidth="1"/>
    <col min="9733" max="9734" width="14.28515625" style="114" customWidth="1"/>
    <col min="9735" max="9735" width="14.42578125" style="114" bestFit="1" customWidth="1"/>
    <col min="9736" max="9736" width="16.5703125" style="114" customWidth="1"/>
    <col min="9737" max="9737" width="3.7109375" style="114" bestFit="1" customWidth="1"/>
    <col min="9738" max="9738" width="11.42578125" style="114"/>
    <col min="9739" max="9739" width="16.5703125" style="114" bestFit="1" customWidth="1"/>
    <col min="9740" max="9982" width="11.42578125" style="114"/>
    <col min="9983" max="9983" width="5.42578125" style="114" customWidth="1"/>
    <col min="9984" max="9984" width="20.7109375" style="114" customWidth="1"/>
    <col min="9985" max="9985" width="19.7109375" style="114" customWidth="1"/>
    <col min="9986" max="9986" width="15.28515625" style="114" customWidth="1"/>
    <col min="9987" max="9987" width="15.140625" style="114" customWidth="1"/>
    <col min="9988" max="9988" width="28.140625" style="114" bestFit="1" customWidth="1"/>
    <col min="9989" max="9990" width="14.28515625" style="114" customWidth="1"/>
    <col min="9991" max="9991" width="14.42578125" style="114" bestFit="1" customWidth="1"/>
    <col min="9992" max="9992" width="16.5703125" style="114" customWidth="1"/>
    <col min="9993" max="9993" width="3.7109375" style="114" bestFit="1" customWidth="1"/>
    <col min="9994" max="9994" width="11.42578125" style="114"/>
    <col min="9995" max="9995" width="16.5703125" style="114" bestFit="1" customWidth="1"/>
    <col min="9996" max="10238" width="11.42578125" style="114"/>
    <col min="10239" max="10239" width="5.42578125" style="114" customWidth="1"/>
    <col min="10240" max="10240" width="20.7109375" style="114" customWidth="1"/>
    <col min="10241" max="10241" width="19.7109375" style="114" customWidth="1"/>
    <col min="10242" max="10242" width="15.28515625" style="114" customWidth="1"/>
    <col min="10243" max="10243" width="15.140625" style="114" customWidth="1"/>
    <col min="10244" max="10244" width="28.140625" style="114" bestFit="1" customWidth="1"/>
    <col min="10245" max="10246" width="14.28515625" style="114" customWidth="1"/>
    <col min="10247" max="10247" width="14.42578125" style="114" bestFit="1" customWidth="1"/>
    <col min="10248" max="10248" width="16.5703125" style="114" customWidth="1"/>
    <col min="10249" max="10249" width="3.7109375" style="114" bestFit="1" customWidth="1"/>
    <col min="10250" max="10250" width="11.42578125" style="114"/>
    <col min="10251" max="10251" width="16.5703125" style="114" bestFit="1" customWidth="1"/>
    <col min="10252" max="10494" width="11.42578125" style="114"/>
    <col min="10495" max="10495" width="5.42578125" style="114" customWidth="1"/>
    <col min="10496" max="10496" width="20.7109375" style="114" customWidth="1"/>
    <col min="10497" max="10497" width="19.7109375" style="114" customWidth="1"/>
    <col min="10498" max="10498" width="15.28515625" style="114" customWidth="1"/>
    <col min="10499" max="10499" width="15.140625" style="114" customWidth="1"/>
    <col min="10500" max="10500" width="28.140625" style="114" bestFit="1" customWidth="1"/>
    <col min="10501" max="10502" width="14.28515625" style="114" customWidth="1"/>
    <col min="10503" max="10503" width="14.42578125" style="114" bestFit="1" customWidth="1"/>
    <col min="10504" max="10504" width="16.5703125" style="114" customWidth="1"/>
    <col min="10505" max="10505" width="3.7109375" style="114" bestFit="1" customWidth="1"/>
    <col min="10506" max="10506" width="11.42578125" style="114"/>
    <col min="10507" max="10507" width="16.5703125" style="114" bestFit="1" customWidth="1"/>
    <col min="10508" max="10750" width="11.42578125" style="114"/>
    <col min="10751" max="10751" width="5.42578125" style="114" customWidth="1"/>
    <col min="10752" max="10752" width="20.7109375" style="114" customWidth="1"/>
    <col min="10753" max="10753" width="19.7109375" style="114" customWidth="1"/>
    <col min="10754" max="10754" width="15.28515625" style="114" customWidth="1"/>
    <col min="10755" max="10755" width="15.140625" style="114" customWidth="1"/>
    <col min="10756" max="10756" width="28.140625" style="114" bestFit="1" customWidth="1"/>
    <col min="10757" max="10758" width="14.28515625" style="114" customWidth="1"/>
    <col min="10759" max="10759" width="14.42578125" style="114" bestFit="1" customWidth="1"/>
    <col min="10760" max="10760" width="16.5703125" style="114" customWidth="1"/>
    <col min="10761" max="10761" width="3.7109375" style="114" bestFit="1" customWidth="1"/>
    <col min="10762" max="10762" width="11.42578125" style="114"/>
    <col min="10763" max="10763" width="16.5703125" style="114" bestFit="1" customWidth="1"/>
    <col min="10764" max="11006" width="11.42578125" style="114"/>
    <col min="11007" max="11007" width="5.42578125" style="114" customWidth="1"/>
    <col min="11008" max="11008" width="20.7109375" style="114" customWidth="1"/>
    <col min="11009" max="11009" width="19.7109375" style="114" customWidth="1"/>
    <col min="11010" max="11010" width="15.28515625" style="114" customWidth="1"/>
    <col min="11011" max="11011" width="15.140625" style="114" customWidth="1"/>
    <col min="11012" max="11012" width="28.140625" style="114" bestFit="1" customWidth="1"/>
    <col min="11013" max="11014" width="14.28515625" style="114" customWidth="1"/>
    <col min="11015" max="11015" width="14.42578125" style="114" bestFit="1" customWidth="1"/>
    <col min="11016" max="11016" width="16.5703125" style="114" customWidth="1"/>
    <col min="11017" max="11017" width="3.7109375" style="114" bestFit="1" customWidth="1"/>
    <col min="11018" max="11018" width="11.42578125" style="114"/>
    <col min="11019" max="11019" width="16.5703125" style="114" bestFit="1" customWidth="1"/>
    <col min="11020" max="11262" width="11.42578125" style="114"/>
    <col min="11263" max="11263" width="5.42578125" style="114" customWidth="1"/>
    <col min="11264" max="11264" width="20.7109375" style="114" customWidth="1"/>
    <col min="11265" max="11265" width="19.7109375" style="114" customWidth="1"/>
    <col min="11266" max="11266" width="15.28515625" style="114" customWidth="1"/>
    <col min="11267" max="11267" width="15.140625" style="114" customWidth="1"/>
    <col min="11268" max="11268" width="28.140625" style="114" bestFit="1" customWidth="1"/>
    <col min="11269" max="11270" width="14.28515625" style="114" customWidth="1"/>
    <col min="11271" max="11271" width="14.42578125" style="114" bestFit="1" customWidth="1"/>
    <col min="11272" max="11272" width="16.5703125" style="114" customWidth="1"/>
    <col min="11273" max="11273" width="3.7109375" style="114" bestFit="1" customWidth="1"/>
    <col min="11274" max="11274" width="11.42578125" style="114"/>
    <col min="11275" max="11275" width="16.5703125" style="114" bestFit="1" customWidth="1"/>
    <col min="11276" max="11518" width="11.42578125" style="114"/>
    <col min="11519" max="11519" width="5.42578125" style="114" customWidth="1"/>
    <col min="11520" max="11520" width="20.7109375" style="114" customWidth="1"/>
    <col min="11521" max="11521" width="19.7109375" style="114" customWidth="1"/>
    <col min="11522" max="11522" width="15.28515625" style="114" customWidth="1"/>
    <col min="11523" max="11523" width="15.140625" style="114" customWidth="1"/>
    <col min="11524" max="11524" width="28.140625" style="114" bestFit="1" customWidth="1"/>
    <col min="11525" max="11526" width="14.28515625" style="114" customWidth="1"/>
    <col min="11527" max="11527" width="14.42578125" style="114" bestFit="1" customWidth="1"/>
    <col min="11528" max="11528" width="16.5703125" style="114" customWidth="1"/>
    <col min="11529" max="11529" width="3.7109375" style="114" bestFit="1" customWidth="1"/>
    <col min="11530" max="11530" width="11.42578125" style="114"/>
    <col min="11531" max="11531" width="16.5703125" style="114" bestFit="1" customWidth="1"/>
    <col min="11532" max="11774" width="11.42578125" style="114"/>
    <col min="11775" max="11775" width="5.42578125" style="114" customWidth="1"/>
    <col min="11776" max="11776" width="20.7109375" style="114" customWidth="1"/>
    <col min="11777" max="11777" width="19.7109375" style="114" customWidth="1"/>
    <col min="11778" max="11778" width="15.28515625" style="114" customWidth="1"/>
    <col min="11779" max="11779" width="15.140625" style="114" customWidth="1"/>
    <col min="11780" max="11780" width="28.140625" style="114" bestFit="1" customWidth="1"/>
    <col min="11781" max="11782" width="14.28515625" style="114" customWidth="1"/>
    <col min="11783" max="11783" width="14.42578125" style="114" bestFit="1" customWidth="1"/>
    <col min="11784" max="11784" width="16.5703125" style="114" customWidth="1"/>
    <col min="11785" max="11785" width="3.7109375" style="114" bestFit="1" customWidth="1"/>
    <col min="11786" max="11786" width="11.42578125" style="114"/>
    <col min="11787" max="11787" width="16.5703125" style="114" bestFit="1" customWidth="1"/>
    <col min="11788" max="12030" width="11.42578125" style="114"/>
    <col min="12031" max="12031" width="5.42578125" style="114" customWidth="1"/>
    <col min="12032" max="12032" width="20.7109375" style="114" customWidth="1"/>
    <col min="12033" max="12033" width="19.7109375" style="114" customWidth="1"/>
    <col min="12034" max="12034" width="15.28515625" style="114" customWidth="1"/>
    <col min="12035" max="12035" width="15.140625" style="114" customWidth="1"/>
    <col min="12036" max="12036" width="28.140625" style="114" bestFit="1" customWidth="1"/>
    <col min="12037" max="12038" width="14.28515625" style="114" customWidth="1"/>
    <col min="12039" max="12039" width="14.42578125" style="114" bestFit="1" customWidth="1"/>
    <col min="12040" max="12040" width="16.5703125" style="114" customWidth="1"/>
    <col min="12041" max="12041" width="3.7109375" style="114" bestFit="1" customWidth="1"/>
    <col min="12042" max="12042" width="11.42578125" style="114"/>
    <col min="12043" max="12043" width="16.5703125" style="114" bestFit="1" customWidth="1"/>
    <col min="12044" max="12286" width="11.42578125" style="114"/>
    <col min="12287" max="12287" width="5.42578125" style="114" customWidth="1"/>
    <col min="12288" max="12288" width="20.7109375" style="114" customWidth="1"/>
    <col min="12289" max="12289" width="19.7109375" style="114" customWidth="1"/>
    <col min="12290" max="12290" width="15.28515625" style="114" customWidth="1"/>
    <col min="12291" max="12291" width="15.140625" style="114" customWidth="1"/>
    <col min="12292" max="12292" width="28.140625" style="114" bestFit="1" customWidth="1"/>
    <col min="12293" max="12294" width="14.28515625" style="114" customWidth="1"/>
    <col min="12295" max="12295" width="14.42578125" style="114" bestFit="1" customWidth="1"/>
    <col min="12296" max="12296" width="16.5703125" style="114" customWidth="1"/>
    <col min="12297" max="12297" width="3.7109375" style="114" bestFit="1" customWidth="1"/>
    <col min="12298" max="12298" width="11.42578125" style="114"/>
    <col min="12299" max="12299" width="16.5703125" style="114" bestFit="1" customWidth="1"/>
    <col min="12300" max="12542" width="11.42578125" style="114"/>
    <col min="12543" max="12543" width="5.42578125" style="114" customWidth="1"/>
    <col min="12544" max="12544" width="20.7109375" style="114" customWidth="1"/>
    <col min="12545" max="12545" width="19.7109375" style="114" customWidth="1"/>
    <col min="12546" max="12546" width="15.28515625" style="114" customWidth="1"/>
    <col min="12547" max="12547" width="15.140625" style="114" customWidth="1"/>
    <col min="12548" max="12548" width="28.140625" style="114" bestFit="1" customWidth="1"/>
    <col min="12549" max="12550" width="14.28515625" style="114" customWidth="1"/>
    <col min="12551" max="12551" width="14.42578125" style="114" bestFit="1" customWidth="1"/>
    <col min="12552" max="12552" width="16.5703125" style="114" customWidth="1"/>
    <col min="12553" max="12553" width="3.7109375" style="114" bestFit="1" customWidth="1"/>
    <col min="12554" max="12554" width="11.42578125" style="114"/>
    <col min="12555" max="12555" width="16.5703125" style="114" bestFit="1" customWidth="1"/>
    <col min="12556" max="12798" width="11.42578125" style="114"/>
    <col min="12799" max="12799" width="5.42578125" style="114" customWidth="1"/>
    <col min="12800" max="12800" width="20.7109375" style="114" customWidth="1"/>
    <col min="12801" max="12801" width="19.7109375" style="114" customWidth="1"/>
    <col min="12802" max="12802" width="15.28515625" style="114" customWidth="1"/>
    <col min="12803" max="12803" width="15.140625" style="114" customWidth="1"/>
    <col min="12804" max="12804" width="28.140625" style="114" bestFit="1" customWidth="1"/>
    <col min="12805" max="12806" width="14.28515625" style="114" customWidth="1"/>
    <col min="12807" max="12807" width="14.42578125" style="114" bestFit="1" customWidth="1"/>
    <col min="12808" max="12808" width="16.5703125" style="114" customWidth="1"/>
    <col min="12809" max="12809" width="3.7109375" style="114" bestFit="1" customWidth="1"/>
    <col min="12810" max="12810" width="11.42578125" style="114"/>
    <col min="12811" max="12811" width="16.5703125" style="114" bestFit="1" customWidth="1"/>
    <col min="12812" max="13054" width="11.42578125" style="114"/>
    <col min="13055" max="13055" width="5.42578125" style="114" customWidth="1"/>
    <col min="13056" max="13056" width="20.7109375" style="114" customWidth="1"/>
    <col min="13057" max="13057" width="19.7109375" style="114" customWidth="1"/>
    <col min="13058" max="13058" width="15.28515625" style="114" customWidth="1"/>
    <col min="13059" max="13059" width="15.140625" style="114" customWidth="1"/>
    <col min="13060" max="13060" width="28.140625" style="114" bestFit="1" customWidth="1"/>
    <col min="13061" max="13062" width="14.28515625" style="114" customWidth="1"/>
    <col min="13063" max="13063" width="14.42578125" style="114" bestFit="1" customWidth="1"/>
    <col min="13064" max="13064" width="16.5703125" style="114" customWidth="1"/>
    <col min="13065" max="13065" width="3.7109375" style="114" bestFit="1" customWidth="1"/>
    <col min="13066" max="13066" width="11.42578125" style="114"/>
    <col min="13067" max="13067" width="16.5703125" style="114" bestFit="1" customWidth="1"/>
    <col min="13068" max="13310" width="11.42578125" style="114"/>
    <col min="13311" max="13311" width="5.42578125" style="114" customWidth="1"/>
    <col min="13312" max="13312" width="20.7109375" style="114" customWidth="1"/>
    <col min="13313" max="13313" width="19.7109375" style="114" customWidth="1"/>
    <col min="13314" max="13314" width="15.28515625" style="114" customWidth="1"/>
    <col min="13315" max="13315" width="15.140625" style="114" customWidth="1"/>
    <col min="13316" max="13316" width="28.140625" style="114" bestFit="1" customWidth="1"/>
    <col min="13317" max="13318" width="14.28515625" style="114" customWidth="1"/>
    <col min="13319" max="13319" width="14.42578125" style="114" bestFit="1" customWidth="1"/>
    <col min="13320" max="13320" width="16.5703125" style="114" customWidth="1"/>
    <col min="13321" max="13321" width="3.7109375" style="114" bestFit="1" customWidth="1"/>
    <col min="13322" max="13322" width="11.42578125" style="114"/>
    <col min="13323" max="13323" width="16.5703125" style="114" bestFit="1" customWidth="1"/>
    <col min="13324" max="13566" width="11.42578125" style="114"/>
    <col min="13567" max="13567" width="5.42578125" style="114" customWidth="1"/>
    <col min="13568" max="13568" width="20.7109375" style="114" customWidth="1"/>
    <col min="13569" max="13569" width="19.7109375" style="114" customWidth="1"/>
    <col min="13570" max="13570" width="15.28515625" style="114" customWidth="1"/>
    <col min="13571" max="13571" width="15.140625" style="114" customWidth="1"/>
    <col min="13572" max="13572" width="28.140625" style="114" bestFit="1" customWidth="1"/>
    <col min="13573" max="13574" width="14.28515625" style="114" customWidth="1"/>
    <col min="13575" max="13575" width="14.42578125" style="114" bestFit="1" customWidth="1"/>
    <col min="13576" max="13576" width="16.5703125" style="114" customWidth="1"/>
    <col min="13577" max="13577" width="3.7109375" style="114" bestFit="1" customWidth="1"/>
    <col min="13578" max="13578" width="11.42578125" style="114"/>
    <col min="13579" max="13579" width="16.5703125" style="114" bestFit="1" customWidth="1"/>
    <col min="13580" max="13822" width="11.42578125" style="114"/>
    <col min="13823" max="13823" width="5.42578125" style="114" customWidth="1"/>
    <col min="13824" max="13824" width="20.7109375" style="114" customWidth="1"/>
    <col min="13825" max="13825" width="19.7109375" style="114" customWidth="1"/>
    <col min="13826" max="13826" width="15.28515625" style="114" customWidth="1"/>
    <col min="13827" max="13827" width="15.140625" style="114" customWidth="1"/>
    <col min="13828" max="13828" width="28.140625" style="114" bestFit="1" customWidth="1"/>
    <col min="13829" max="13830" width="14.28515625" style="114" customWidth="1"/>
    <col min="13831" max="13831" width="14.42578125" style="114" bestFit="1" customWidth="1"/>
    <col min="13832" max="13832" width="16.5703125" style="114" customWidth="1"/>
    <col min="13833" max="13833" width="3.7109375" style="114" bestFit="1" customWidth="1"/>
    <col min="13834" max="13834" width="11.42578125" style="114"/>
    <col min="13835" max="13835" width="16.5703125" style="114" bestFit="1" customWidth="1"/>
    <col min="13836" max="14078" width="11.42578125" style="114"/>
    <col min="14079" max="14079" width="5.42578125" style="114" customWidth="1"/>
    <col min="14080" max="14080" width="20.7109375" style="114" customWidth="1"/>
    <col min="14081" max="14081" width="19.7109375" style="114" customWidth="1"/>
    <col min="14082" max="14082" width="15.28515625" style="114" customWidth="1"/>
    <col min="14083" max="14083" width="15.140625" style="114" customWidth="1"/>
    <col min="14084" max="14084" width="28.140625" style="114" bestFit="1" customWidth="1"/>
    <col min="14085" max="14086" width="14.28515625" style="114" customWidth="1"/>
    <col min="14087" max="14087" width="14.42578125" style="114" bestFit="1" customWidth="1"/>
    <col min="14088" max="14088" width="16.5703125" style="114" customWidth="1"/>
    <col min="14089" max="14089" width="3.7109375" style="114" bestFit="1" customWidth="1"/>
    <col min="14090" max="14090" width="11.42578125" style="114"/>
    <col min="14091" max="14091" width="16.5703125" style="114" bestFit="1" customWidth="1"/>
    <col min="14092" max="14334" width="11.42578125" style="114"/>
    <col min="14335" max="14335" width="5.42578125" style="114" customWidth="1"/>
    <col min="14336" max="14336" width="20.7109375" style="114" customWidth="1"/>
    <col min="14337" max="14337" width="19.7109375" style="114" customWidth="1"/>
    <col min="14338" max="14338" width="15.28515625" style="114" customWidth="1"/>
    <col min="14339" max="14339" width="15.140625" style="114" customWidth="1"/>
    <col min="14340" max="14340" width="28.140625" style="114" bestFit="1" customWidth="1"/>
    <col min="14341" max="14342" width="14.28515625" style="114" customWidth="1"/>
    <col min="14343" max="14343" width="14.42578125" style="114" bestFit="1" customWidth="1"/>
    <col min="14344" max="14344" width="16.5703125" style="114" customWidth="1"/>
    <col min="14345" max="14345" width="3.7109375" style="114" bestFit="1" customWidth="1"/>
    <col min="14346" max="14346" width="11.42578125" style="114"/>
    <col min="14347" max="14347" width="16.5703125" style="114" bestFit="1" customWidth="1"/>
    <col min="14348" max="14590" width="11.42578125" style="114"/>
    <col min="14591" max="14591" width="5.42578125" style="114" customWidth="1"/>
    <col min="14592" max="14592" width="20.7109375" style="114" customWidth="1"/>
    <col min="14593" max="14593" width="19.7109375" style="114" customWidth="1"/>
    <col min="14594" max="14594" width="15.28515625" style="114" customWidth="1"/>
    <col min="14595" max="14595" width="15.140625" style="114" customWidth="1"/>
    <col min="14596" max="14596" width="28.140625" style="114" bestFit="1" customWidth="1"/>
    <col min="14597" max="14598" width="14.28515625" style="114" customWidth="1"/>
    <col min="14599" max="14599" width="14.42578125" style="114" bestFit="1" customWidth="1"/>
    <col min="14600" max="14600" width="16.5703125" style="114" customWidth="1"/>
    <col min="14601" max="14601" width="3.7109375" style="114" bestFit="1" customWidth="1"/>
    <col min="14602" max="14602" width="11.42578125" style="114"/>
    <col min="14603" max="14603" width="16.5703125" style="114" bestFit="1" customWidth="1"/>
    <col min="14604" max="14846" width="11.42578125" style="114"/>
    <col min="14847" max="14847" width="5.42578125" style="114" customWidth="1"/>
    <col min="14848" max="14848" width="20.7109375" style="114" customWidth="1"/>
    <col min="14849" max="14849" width="19.7109375" style="114" customWidth="1"/>
    <col min="14850" max="14850" width="15.28515625" style="114" customWidth="1"/>
    <col min="14851" max="14851" width="15.140625" style="114" customWidth="1"/>
    <col min="14852" max="14852" width="28.140625" style="114" bestFit="1" customWidth="1"/>
    <col min="14853" max="14854" width="14.28515625" style="114" customWidth="1"/>
    <col min="14855" max="14855" width="14.42578125" style="114" bestFit="1" customWidth="1"/>
    <col min="14856" max="14856" width="16.5703125" style="114" customWidth="1"/>
    <col min="14857" max="14857" width="3.7109375" style="114" bestFit="1" customWidth="1"/>
    <col min="14858" max="14858" width="11.42578125" style="114"/>
    <col min="14859" max="14859" width="16.5703125" style="114" bestFit="1" customWidth="1"/>
    <col min="14860" max="15102" width="11.42578125" style="114"/>
    <col min="15103" max="15103" width="5.42578125" style="114" customWidth="1"/>
    <col min="15104" max="15104" width="20.7109375" style="114" customWidth="1"/>
    <col min="15105" max="15105" width="19.7109375" style="114" customWidth="1"/>
    <col min="15106" max="15106" width="15.28515625" style="114" customWidth="1"/>
    <col min="15107" max="15107" width="15.140625" style="114" customWidth="1"/>
    <col min="15108" max="15108" width="28.140625" style="114" bestFit="1" customWidth="1"/>
    <col min="15109" max="15110" width="14.28515625" style="114" customWidth="1"/>
    <col min="15111" max="15111" width="14.42578125" style="114" bestFit="1" customWidth="1"/>
    <col min="15112" max="15112" width="16.5703125" style="114" customWidth="1"/>
    <col min="15113" max="15113" width="3.7109375" style="114" bestFit="1" customWidth="1"/>
    <col min="15114" max="15114" width="11.42578125" style="114"/>
    <col min="15115" max="15115" width="16.5703125" style="114" bestFit="1" customWidth="1"/>
    <col min="15116" max="15358" width="11.42578125" style="114"/>
    <col min="15359" max="15359" width="5.42578125" style="114" customWidth="1"/>
    <col min="15360" max="15360" width="20.7109375" style="114" customWidth="1"/>
    <col min="15361" max="15361" width="19.7109375" style="114" customWidth="1"/>
    <col min="15362" max="15362" width="15.28515625" style="114" customWidth="1"/>
    <col min="15363" max="15363" width="15.140625" style="114" customWidth="1"/>
    <col min="15364" max="15364" width="28.140625" style="114" bestFit="1" customWidth="1"/>
    <col min="15365" max="15366" width="14.28515625" style="114" customWidth="1"/>
    <col min="15367" max="15367" width="14.42578125" style="114" bestFit="1" customWidth="1"/>
    <col min="15368" max="15368" width="16.5703125" style="114" customWidth="1"/>
    <col min="15369" max="15369" width="3.7109375" style="114" bestFit="1" customWidth="1"/>
    <col min="15370" max="15370" width="11.42578125" style="114"/>
    <col min="15371" max="15371" width="16.5703125" style="114" bestFit="1" customWidth="1"/>
    <col min="15372" max="15614" width="11.42578125" style="114"/>
    <col min="15615" max="15615" width="5.42578125" style="114" customWidth="1"/>
    <col min="15616" max="15616" width="20.7109375" style="114" customWidth="1"/>
    <col min="15617" max="15617" width="19.7109375" style="114" customWidth="1"/>
    <col min="15618" max="15618" width="15.28515625" style="114" customWidth="1"/>
    <col min="15619" max="15619" width="15.140625" style="114" customWidth="1"/>
    <col min="15620" max="15620" width="28.140625" style="114" bestFit="1" customWidth="1"/>
    <col min="15621" max="15622" width="14.28515625" style="114" customWidth="1"/>
    <col min="15623" max="15623" width="14.42578125" style="114" bestFit="1" customWidth="1"/>
    <col min="15624" max="15624" width="16.5703125" style="114" customWidth="1"/>
    <col min="15625" max="15625" width="3.7109375" style="114" bestFit="1" customWidth="1"/>
    <col min="15626" max="15626" width="11.42578125" style="114"/>
    <col min="15627" max="15627" width="16.5703125" style="114" bestFit="1" customWidth="1"/>
    <col min="15628" max="15870" width="11.42578125" style="114"/>
    <col min="15871" max="15871" width="5.42578125" style="114" customWidth="1"/>
    <col min="15872" max="15872" width="20.7109375" style="114" customWidth="1"/>
    <col min="15873" max="15873" width="19.7109375" style="114" customWidth="1"/>
    <col min="15874" max="15874" width="15.28515625" style="114" customWidth="1"/>
    <col min="15875" max="15875" width="15.140625" style="114" customWidth="1"/>
    <col min="15876" max="15876" width="28.140625" style="114" bestFit="1" customWidth="1"/>
    <col min="15877" max="15878" width="14.28515625" style="114" customWidth="1"/>
    <col min="15879" max="15879" width="14.42578125" style="114" bestFit="1" customWidth="1"/>
    <col min="15880" max="15880" width="16.5703125" style="114" customWidth="1"/>
    <col min="15881" max="15881" width="3.7109375" style="114" bestFit="1" customWidth="1"/>
    <col min="15882" max="15882" width="11.42578125" style="114"/>
    <col min="15883" max="15883" width="16.5703125" style="114" bestFit="1" customWidth="1"/>
    <col min="15884" max="16126" width="11.42578125" style="114"/>
    <col min="16127" max="16127" width="5.42578125" style="114" customWidth="1"/>
    <col min="16128" max="16128" width="20.7109375" style="114" customWidth="1"/>
    <col min="16129" max="16129" width="19.7109375" style="114" customWidth="1"/>
    <col min="16130" max="16130" width="15.28515625" style="114" customWidth="1"/>
    <col min="16131" max="16131" width="15.140625" style="114" customWidth="1"/>
    <col min="16132" max="16132" width="28.140625" style="114" bestFit="1" customWidth="1"/>
    <col min="16133" max="16134" width="14.28515625" style="114" customWidth="1"/>
    <col min="16135" max="16135" width="14.42578125" style="114" bestFit="1" customWidth="1"/>
    <col min="16136" max="16136" width="16.5703125" style="114" customWidth="1"/>
    <col min="16137" max="16137" width="3.7109375" style="114" bestFit="1" customWidth="1"/>
    <col min="16138" max="16138" width="11.42578125" style="114"/>
    <col min="16139" max="16139" width="16.5703125" style="114" bestFit="1" customWidth="1"/>
    <col min="16140" max="16384" width="11.42578125" style="114"/>
  </cols>
  <sheetData>
    <row r="1" spans="1:10" s="112" customFormat="1" x14ac:dyDescent="0.2">
      <c r="A1" s="110"/>
      <c r="B1" s="111" t="s">
        <v>1562</v>
      </c>
    </row>
    <row r="2" spans="1:10" ht="13.5" thickBot="1" x14ac:dyDescent="0.25"/>
    <row r="3" spans="1:10" ht="13.5" thickBot="1" x14ac:dyDescent="0.25">
      <c r="B3" s="115" t="s">
        <v>1563</v>
      </c>
      <c r="C3" s="624" t="s">
        <v>1564</v>
      </c>
      <c r="D3" s="625"/>
      <c r="E3" s="626"/>
    </row>
    <row r="4" spans="1:10" ht="13.5" thickBot="1" x14ac:dyDescent="0.25">
      <c r="B4" s="115" t="s">
        <v>1565</v>
      </c>
      <c r="C4" s="116">
        <v>43100</v>
      </c>
      <c r="D4" s="117"/>
    </row>
    <row r="6" spans="1:10" x14ac:dyDescent="0.2">
      <c r="C6" s="118"/>
    </row>
    <row r="7" spans="1:10" s="111" customFormat="1" x14ac:dyDescent="0.2">
      <c r="A7" s="119">
        <v>1</v>
      </c>
      <c r="B7" s="111" t="s">
        <v>1566</v>
      </c>
    </row>
    <row r="9" spans="1:10" ht="13.5" thickBot="1" x14ac:dyDescent="0.25"/>
    <row r="10" spans="1:10" x14ac:dyDescent="0.2">
      <c r="A10" s="113" t="s">
        <v>1567</v>
      </c>
      <c r="B10" s="120" t="s">
        <v>1568</v>
      </c>
      <c r="C10" s="121"/>
      <c r="D10" s="121"/>
      <c r="E10" s="627" t="s">
        <v>1569</v>
      </c>
      <c r="F10" s="628"/>
      <c r="G10" s="628"/>
      <c r="H10" s="629"/>
      <c r="J10" s="130"/>
    </row>
    <row r="11" spans="1:10" x14ac:dyDescent="0.2">
      <c r="B11" s="122" t="s">
        <v>1570</v>
      </c>
      <c r="C11" s="123"/>
      <c r="D11" s="123"/>
      <c r="E11" s="630" t="s">
        <v>1569</v>
      </c>
      <c r="F11" s="631"/>
      <c r="G11" s="631"/>
      <c r="H11" s="632"/>
      <c r="J11" s="130"/>
    </row>
    <row r="12" spans="1:10" ht="13.5" thickBot="1" x14ac:dyDescent="0.25">
      <c r="B12" s="124" t="s">
        <v>1571</v>
      </c>
      <c r="C12" s="125"/>
      <c r="D12" s="125"/>
      <c r="E12" s="633" t="s">
        <v>1572</v>
      </c>
      <c r="F12" s="634"/>
      <c r="G12" s="634"/>
      <c r="H12" s="635"/>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1573</v>
      </c>
      <c r="B15" s="142"/>
      <c r="C15" s="142"/>
      <c r="D15" s="142"/>
      <c r="E15" s="406"/>
      <c r="F15" s="407" t="s">
        <v>1574</v>
      </c>
      <c r="G15" s="408" t="s">
        <v>1575</v>
      </c>
      <c r="H15" s="268" t="s">
        <v>1576</v>
      </c>
      <c r="I15" s="135"/>
      <c r="J15" s="130"/>
    </row>
    <row r="16" spans="1:10" x14ac:dyDescent="0.2">
      <c r="B16" s="409" t="s">
        <v>1577</v>
      </c>
      <c r="C16" s="410"/>
      <c r="D16" s="410"/>
      <c r="E16" s="410" t="s">
        <v>1578</v>
      </c>
      <c r="F16" s="411" t="s">
        <v>1579</v>
      </c>
      <c r="G16" s="547"/>
      <c r="H16" s="412" t="s">
        <v>1580</v>
      </c>
      <c r="I16" s="135"/>
      <c r="J16" s="130"/>
    </row>
    <row r="17" spans="1:10" x14ac:dyDescent="0.2">
      <c r="B17" s="289"/>
      <c r="C17" s="138"/>
      <c r="D17" s="138"/>
      <c r="E17" s="138" t="s">
        <v>1581</v>
      </c>
      <c r="F17" s="413" t="s">
        <v>2099</v>
      </c>
      <c r="G17" s="548"/>
      <c r="H17" s="200" t="s">
        <v>1580</v>
      </c>
      <c r="I17" s="135"/>
      <c r="J17" s="130"/>
    </row>
    <row r="18" spans="1:10" ht="13.5" thickBot="1" x14ac:dyDescent="0.25">
      <c r="B18" s="275"/>
      <c r="C18" s="271"/>
      <c r="D18" s="271"/>
      <c r="E18" s="271" t="s">
        <v>1582</v>
      </c>
      <c r="F18" s="414" t="s">
        <v>1579</v>
      </c>
      <c r="G18" s="549"/>
      <c r="H18" s="415" t="s">
        <v>1580</v>
      </c>
      <c r="I18" s="135"/>
      <c r="J18" s="130"/>
    </row>
    <row r="19" spans="1:10" s="130" customFormat="1" x14ac:dyDescent="0.2">
      <c r="A19" s="126"/>
      <c r="B19" s="142"/>
      <c r="C19" s="142"/>
      <c r="D19" s="142"/>
      <c r="E19" s="142"/>
      <c r="F19" s="143"/>
      <c r="G19" s="143"/>
      <c r="H19" s="143"/>
      <c r="I19" s="129"/>
    </row>
    <row r="20" spans="1:10" s="130" customFormat="1" ht="13.5" thickBot="1" x14ac:dyDescent="0.25">
      <c r="A20" s="126"/>
      <c r="B20" s="142"/>
      <c r="C20" s="142"/>
      <c r="D20" s="142"/>
      <c r="E20" s="142"/>
      <c r="F20" s="143"/>
      <c r="G20" s="143"/>
      <c r="H20" s="143"/>
      <c r="I20" s="129"/>
    </row>
    <row r="21" spans="1:10" s="130" customFormat="1" ht="13.5" thickBot="1" x14ac:dyDescent="0.25">
      <c r="A21" s="126" t="s">
        <v>1583</v>
      </c>
      <c r="B21" s="135"/>
      <c r="C21" s="135"/>
      <c r="E21" s="144"/>
      <c r="F21" s="389" t="s">
        <v>1574</v>
      </c>
      <c r="G21" s="133" t="s">
        <v>1584</v>
      </c>
      <c r="H21" s="145" t="s">
        <v>1576</v>
      </c>
      <c r="I21" s="129"/>
    </row>
    <row r="22" spans="1:10" s="130" customFormat="1" x14ac:dyDescent="0.2">
      <c r="B22" s="120" t="s">
        <v>1585</v>
      </c>
      <c r="C22" s="121"/>
      <c r="D22" s="121"/>
      <c r="E22" s="146" t="s">
        <v>1578</v>
      </c>
      <c r="F22" s="147" t="s">
        <v>1586</v>
      </c>
      <c r="G22" s="148"/>
      <c r="H22" s="149"/>
      <c r="I22" s="129"/>
    </row>
    <row r="23" spans="1:10" s="130" customFormat="1" x14ac:dyDescent="0.2">
      <c r="A23" s="126"/>
      <c r="B23" s="136"/>
      <c r="C23" s="137"/>
      <c r="D23" s="137"/>
      <c r="E23" s="138" t="s">
        <v>1581</v>
      </c>
      <c r="F23" s="387" t="s">
        <v>1586</v>
      </c>
      <c r="G23" s="150"/>
      <c r="H23" s="151"/>
      <c r="I23" s="129"/>
    </row>
    <row r="24" spans="1:10" s="130" customFormat="1" ht="13.5" thickBot="1" x14ac:dyDescent="0.25">
      <c r="A24" s="126"/>
      <c r="B24" s="124"/>
      <c r="C24" s="125"/>
      <c r="D24" s="125"/>
      <c r="E24" s="140" t="s">
        <v>1582</v>
      </c>
      <c r="F24" s="141" t="s">
        <v>1586</v>
      </c>
      <c r="G24" s="152"/>
      <c r="H24" s="153"/>
      <c r="I24" s="129"/>
    </row>
    <row r="25" spans="1:10" s="130" customFormat="1" x14ac:dyDescent="0.2">
      <c r="A25" s="126"/>
      <c r="B25" s="142"/>
      <c r="C25" s="142"/>
      <c r="D25" s="142"/>
      <c r="E25" s="142"/>
      <c r="F25" s="143"/>
      <c r="G25" s="143"/>
      <c r="H25" s="143"/>
      <c r="I25" s="129"/>
    </row>
    <row r="26" spans="1:10" s="130" customFormat="1" ht="13.5" thickBot="1" x14ac:dyDescent="0.25">
      <c r="A26" s="126"/>
      <c r="B26" s="142"/>
      <c r="C26" s="142"/>
      <c r="D26" s="142"/>
      <c r="E26" s="142"/>
      <c r="F26" s="143"/>
      <c r="G26" s="143"/>
      <c r="H26" s="143"/>
      <c r="I26" s="129"/>
    </row>
    <row r="27" spans="1:10" x14ac:dyDescent="0.2">
      <c r="A27" s="113" t="s">
        <v>1587</v>
      </c>
      <c r="B27" s="120" t="s">
        <v>1588</v>
      </c>
      <c r="C27" s="154"/>
      <c r="D27" s="606">
        <v>0.13100000000000001</v>
      </c>
      <c r="E27" s="135"/>
      <c r="F27" s="155"/>
      <c r="G27" s="135"/>
      <c r="J27" s="130"/>
    </row>
    <row r="28" spans="1:10" ht="13.5" thickBot="1" x14ac:dyDescent="0.25">
      <c r="B28" s="124"/>
      <c r="C28" s="156" t="s">
        <v>1589</v>
      </c>
      <c r="D28" s="552">
        <v>43100</v>
      </c>
      <c r="J28" s="130"/>
    </row>
    <row r="29" spans="1:10" x14ac:dyDescent="0.2">
      <c r="J29" s="130"/>
    </row>
    <row r="31" spans="1:10" s="111" customFormat="1" x14ac:dyDescent="0.2">
      <c r="A31" s="119">
        <v>2</v>
      </c>
      <c r="B31" s="111" t="s">
        <v>1590</v>
      </c>
    </row>
    <row r="32" spans="1:10" x14ac:dyDescent="0.2">
      <c r="A32" s="157"/>
    </row>
    <row r="33" spans="1:8" x14ac:dyDescent="0.2">
      <c r="A33" s="157"/>
    </row>
    <row r="34" spans="1:8" s="159" customFormat="1" x14ac:dyDescent="0.2">
      <c r="A34" s="157" t="s">
        <v>1591</v>
      </c>
      <c r="B34" s="158" t="s">
        <v>1592</v>
      </c>
    </row>
    <row r="35" spans="1:8" s="159" customFormat="1" ht="13.5" thickBot="1" x14ac:dyDescent="0.25">
      <c r="A35" s="157"/>
      <c r="B35" s="158"/>
    </row>
    <row r="36" spans="1:8" x14ac:dyDescent="0.2">
      <c r="A36" s="157"/>
      <c r="B36" s="120" t="s">
        <v>1593</v>
      </c>
      <c r="C36" s="121"/>
      <c r="D36" s="121"/>
      <c r="E36" s="636" t="s">
        <v>1564</v>
      </c>
      <c r="F36" s="637"/>
      <c r="H36" s="130"/>
    </row>
    <row r="37" spans="1:8" x14ac:dyDescent="0.2">
      <c r="A37" s="157"/>
      <c r="B37" s="122" t="s">
        <v>1594</v>
      </c>
      <c r="C37" s="123"/>
      <c r="D37" s="123"/>
      <c r="E37" s="638" t="s">
        <v>568</v>
      </c>
      <c r="F37" s="639"/>
      <c r="H37" s="130"/>
    </row>
    <row r="38" spans="1:8" ht="13.5" thickBot="1" x14ac:dyDescent="0.25">
      <c r="A38" s="157"/>
      <c r="B38" s="160" t="s">
        <v>1595</v>
      </c>
      <c r="C38" s="161"/>
      <c r="D38" s="161"/>
      <c r="E38" s="622" t="s">
        <v>1559</v>
      </c>
      <c r="F38" s="623"/>
      <c r="H38" s="130"/>
    </row>
    <row r="39" spans="1:8" s="130" customFormat="1" ht="13.5" thickBot="1" x14ac:dyDescent="0.25">
      <c r="A39" s="162"/>
      <c r="B39" s="163"/>
      <c r="C39" s="163"/>
      <c r="D39" s="163"/>
      <c r="E39" s="164"/>
      <c r="F39" s="165"/>
    </row>
    <row r="40" spans="1:8" x14ac:dyDescent="0.2">
      <c r="A40" s="157"/>
      <c r="B40" s="166" t="s">
        <v>1596</v>
      </c>
      <c r="C40" s="167"/>
      <c r="D40" s="167"/>
      <c r="E40" s="168" t="s">
        <v>1559</v>
      </c>
      <c r="F40" s="169"/>
      <c r="H40" s="130"/>
    </row>
    <row r="41" spans="1:8" x14ac:dyDescent="0.2">
      <c r="A41" s="157"/>
      <c r="B41" s="136" t="s">
        <v>1597</v>
      </c>
      <c r="C41" s="137"/>
      <c r="D41" s="137"/>
      <c r="E41" s="550" t="s">
        <v>1560</v>
      </c>
      <c r="F41" s="170"/>
      <c r="H41" s="130"/>
    </row>
    <row r="42" spans="1:8" s="130" customFormat="1" ht="13.5" thickBot="1" x14ac:dyDescent="0.25">
      <c r="A42" s="162"/>
      <c r="B42" s="160" t="s">
        <v>1598</v>
      </c>
      <c r="C42" s="161"/>
      <c r="D42" s="161"/>
      <c r="E42" s="551" t="s">
        <v>1560</v>
      </c>
      <c r="F42" s="170"/>
    </row>
    <row r="43" spans="1:8" x14ac:dyDescent="0.2">
      <c r="A43" s="157"/>
      <c r="B43" s="171"/>
      <c r="H43" s="130"/>
    </row>
    <row r="44" spans="1:8" x14ac:dyDescent="0.2">
      <c r="A44" s="157"/>
      <c r="B44" s="171"/>
      <c r="H44" s="130"/>
    </row>
    <row r="45" spans="1:8" s="159" customFormat="1" x14ac:dyDescent="0.2">
      <c r="A45" s="157" t="s">
        <v>1599</v>
      </c>
      <c r="B45" s="158" t="s">
        <v>1600</v>
      </c>
      <c r="H45" s="370"/>
    </row>
    <row r="46" spans="1:8" s="159" customFormat="1" ht="13.5" thickBot="1" x14ac:dyDescent="0.25">
      <c r="A46" s="157"/>
      <c r="B46" s="158"/>
      <c r="H46" s="370"/>
    </row>
    <row r="47" spans="1:8" s="159" customFormat="1" x14ac:dyDescent="0.2">
      <c r="A47" s="157"/>
      <c r="B47" s="158"/>
      <c r="C47" s="142"/>
      <c r="E47" s="172" t="s">
        <v>102</v>
      </c>
      <c r="F47" s="173" t="s">
        <v>1601</v>
      </c>
      <c r="G47" s="174"/>
      <c r="H47" s="370"/>
    </row>
    <row r="48" spans="1:8" s="159" customFormat="1" ht="13.5" thickBot="1" x14ac:dyDescent="0.25">
      <c r="A48" s="157"/>
      <c r="B48" s="158"/>
      <c r="C48" s="132"/>
      <c r="E48" s="175" t="s">
        <v>1602</v>
      </c>
      <c r="F48" s="176" t="s">
        <v>1603</v>
      </c>
      <c r="G48" s="174"/>
      <c r="H48" s="370"/>
    </row>
    <row r="49" spans="1:8" x14ac:dyDescent="0.2">
      <c r="A49" s="157"/>
      <c r="B49" s="120" t="s">
        <v>1604</v>
      </c>
      <c r="C49" s="177" t="s">
        <v>1605</v>
      </c>
      <c r="D49" s="178"/>
      <c r="E49" s="390"/>
      <c r="F49" s="179"/>
      <c r="G49" s="170"/>
      <c r="H49" s="130"/>
    </row>
    <row r="50" spans="1:8" s="130" customFormat="1" x14ac:dyDescent="0.2">
      <c r="A50" s="162"/>
      <c r="B50" s="136"/>
      <c r="C50" s="180" t="s">
        <v>1606</v>
      </c>
      <c r="D50" s="181"/>
      <c r="E50" s="391"/>
      <c r="F50" s="182"/>
      <c r="G50" s="183"/>
    </row>
    <row r="51" spans="1:8" x14ac:dyDescent="0.2">
      <c r="A51" s="157"/>
      <c r="B51" s="136"/>
      <c r="C51" s="180" t="s">
        <v>1607</v>
      </c>
      <c r="D51" s="123"/>
      <c r="E51" s="553">
        <f>5309160699/1000000</f>
        <v>5309.160699</v>
      </c>
      <c r="F51" s="553">
        <f>3698765293.69/1000000</f>
        <v>3698.7652936899999</v>
      </c>
      <c r="G51" s="184"/>
      <c r="H51" s="130"/>
    </row>
    <row r="52" spans="1:8" ht="13.5" thickBot="1" x14ac:dyDescent="0.25">
      <c r="A52" s="157"/>
      <c r="B52" s="136"/>
      <c r="C52" s="185" t="s">
        <v>1608</v>
      </c>
      <c r="D52" s="186"/>
      <c r="E52" s="392"/>
      <c r="F52" s="187"/>
      <c r="G52" s="170"/>
      <c r="H52" s="130"/>
    </row>
    <row r="53" spans="1:8" ht="15.75" thickBot="1" x14ac:dyDescent="0.3">
      <c r="A53" s="157"/>
      <c r="B53" s="188"/>
      <c r="C53" s="189" t="s">
        <v>102</v>
      </c>
      <c r="D53" s="189"/>
      <c r="E53" s="350">
        <f>E51</f>
        <v>5309.160699</v>
      </c>
      <c r="F53" s="393"/>
      <c r="G53" s="170"/>
      <c r="H53" s="130"/>
    </row>
    <row r="54" spans="1:8" ht="13.5" thickBot="1" x14ac:dyDescent="0.25">
      <c r="A54" s="157"/>
    </row>
    <row r="55" spans="1:8" ht="15.75" thickBot="1" x14ac:dyDescent="0.3">
      <c r="A55" s="157"/>
      <c r="B55" s="188" t="s">
        <v>1609</v>
      </c>
      <c r="C55" s="189"/>
      <c r="D55" s="190"/>
      <c r="E55" s="554">
        <f>3591821910.78448/1000000</f>
        <v>3591.8219107844802</v>
      </c>
    </row>
    <row r="56" spans="1:8" x14ac:dyDescent="0.2">
      <c r="A56" s="157"/>
    </row>
    <row r="57" spans="1:8" x14ac:dyDescent="0.2">
      <c r="A57" s="157"/>
    </row>
    <row r="58" spans="1:8" s="159" customFormat="1" x14ac:dyDescent="0.2">
      <c r="A58" s="157" t="s">
        <v>1610</v>
      </c>
      <c r="B58" s="158" t="s">
        <v>1611</v>
      </c>
    </row>
    <row r="59" spans="1:8" s="159" customFormat="1" ht="13.5" thickBot="1" x14ac:dyDescent="0.25">
      <c r="A59" s="157"/>
      <c r="B59" s="158"/>
    </row>
    <row r="60" spans="1:8" ht="12.75" customHeight="1" thickBot="1" x14ac:dyDescent="0.25">
      <c r="A60" s="157"/>
      <c r="C60" s="191" t="s">
        <v>1612</v>
      </c>
      <c r="D60" s="192" t="s">
        <v>1613</v>
      </c>
    </row>
    <row r="61" spans="1:8" x14ac:dyDescent="0.2">
      <c r="A61" s="157"/>
      <c r="B61" s="120" t="s">
        <v>1614</v>
      </c>
      <c r="C61" s="418">
        <v>1.05</v>
      </c>
      <c r="D61" s="588">
        <v>1.4461999999999999</v>
      </c>
      <c r="E61" s="130"/>
    </row>
    <row r="62" spans="1:8" x14ac:dyDescent="0.2">
      <c r="A62" s="157"/>
      <c r="B62" s="122" t="s">
        <v>1646</v>
      </c>
      <c r="C62" s="193">
        <v>1.111</v>
      </c>
      <c r="D62" s="565">
        <f>E53/E55</f>
        <v>1.4781247040837948</v>
      </c>
      <c r="E62" s="371"/>
    </row>
    <row r="63" spans="1:8" ht="13.5" thickBot="1" x14ac:dyDescent="0.25">
      <c r="A63" s="157"/>
      <c r="B63" s="124" t="s">
        <v>1615</v>
      </c>
      <c r="C63" s="194"/>
      <c r="D63" s="195"/>
    </row>
    <row r="64" spans="1:8" s="130" customFormat="1" x14ac:dyDescent="0.2">
      <c r="A64" s="162"/>
      <c r="B64" s="131"/>
      <c r="C64" s="196"/>
      <c r="D64" s="131"/>
      <c r="E64" s="129"/>
    </row>
    <row r="65" spans="1:8" s="130" customFormat="1" x14ac:dyDescent="0.2">
      <c r="A65" s="162"/>
      <c r="B65" s="131"/>
      <c r="C65" s="196"/>
      <c r="D65" s="131"/>
      <c r="E65" s="129"/>
    </row>
    <row r="66" spans="1:8" s="130" customFormat="1" x14ac:dyDescent="0.2">
      <c r="A66" s="162" t="s">
        <v>1616</v>
      </c>
      <c r="B66" s="197" t="s">
        <v>1617</v>
      </c>
      <c r="C66" s="196"/>
      <c r="D66" s="131"/>
      <c r="E66" s="129"/>
    </row>
    <row r="67" spans="1:8" s="130" customFormat="1" ht="13.5" thickBot="1" x14ac:dyDescent="0.25">
      <c r="A67" s="162"/>
      <c r="B67" s="131"/>
      <c r="C67" s="196"/>
      <c r="D67" s="131"/>
      <c r="E67" s="129"/>
    </row>
    <row r="68" spans="1:8" s="130" customFormat="1" ht="13.5" thickBot="1" x14ac:dyDescent="0.25">
      <c r="A68" s="162"/>
      <c r="B68" s="131"/>
      <c r="C68" s="196"/>
      <c r="D68" s="131"/>
      <c r="E68" s="389" t="s">
        <v>1574</v>
      </c>
      <c r="F68" s="133" t="s">
        <v>1575</v>
      </c>
      <c r="G68" s="145" t="s">
        <v>1576</v>
      </c>
    </row>
    <row r="69" spans="1:8" x14ac:dyDescent="0.2">
      <c r="A69" s="157"/>
      <c r="B69" s="120" t="s">
        <v>1618</v>
      </c>
      <c r="C69" s="121"/>
      <c r="D69" s="146" t="s">
        <v>1578</v>
      </c>
      <c r="E69" s="147" t="s">
        <v>1586</v>
      </c>
      <c r="F69" s="198"/>
      <c r="G69" s="199"/>
      <c r="H69" s="130"/>
    </row>
    <row r="70" spans="1:8" x14ac:dyDescent="0.2">
      <c r="A70" s="157"/>
      <c r="B70" s="136"/>
      <c r="C70" s="137"/>
      <c r="D70" s="138" t="s">
        <v>1581</v>
      </c>
      <c r="E70" s="387" t="s">
        <v>1619</v>
      </c>
      <c r="F70" s="139" t="s">
        <v>1620</v>
      </c>
      <c r="G70" s="200"/>
      <c r="H70" s="130"/>
    </row>
    <row r="71" spans="1:8" ht="13.5" thickBot="1" x14ac:dyDescent="0.25">
      <c r="A71" s="157"/>
      <c r="B71" s="124"/>
      <c r="C71" s="125"/>
      <c r="D71" s="140" t="s">
        <v>1582</v>
      </c>
      <c r="E71" s="141" t="s">
        <v>1621</v>
      </c>
      <c r="F71" s="201"/>
      <c r="G71" s="202" t="s">
        <v>1580</v>
      </c>
      <c r="H71" s="130"/>
    </row>
    <row r="72" spans="1:8" x14ac:dyDescent="0.2">
      <c r="A72" s="157"/>
      <c r="B72" s="135"/>
      <c r="C72" s="135"/>
      <c r="D72" s="135"/>
      <c r="H72" s="130"/>
    </row>
    <row r="73" spans="1:8" x14ac:dyDescent="0.2">
      <c r="A73" s="157"/>
      <c r="B73" s="135"/>
      <c r="C73" s="135"/>
      <c r="D73" s="135"/>
      <c r="H73" s="130"/>
    </row>
    <row r="74" spans="1:8" s="130" customFormat="1" x14ac:dyDescent="0.2">
      <c r="A74" s="162" t="s">
        <v>1622</v>
      </c>
      <c r="B74" s="203" t="s">
        <v>1623</v>
      </c>
      <c r="C74" s="204"/>
    </row>
    <row r="75" spans="1:8" ht="13.5" thickBot="1" x14ac:dyDescent="0.25">
      <c r="A75" s="205"/>
      <c r="B75" s="206"/>
      <c r="C75" s="206"/>
      <c r="H75" s="130"/>
    </row>
    <row r="76" spans="1:8" ht="13.5" thickBot="1" x14ac:dyDescent="0.25">
      <c r="A76" s="157"/>
      <c r="B76" s="188" t="s">
        <v>1624</v>
      </c>
      <c r="C76" s="189"/>
      <c r="D76" s="190"/>
      <c r="E76" s="134" t="s">
        <v>1625</v>
      </c>
      <c r="G76" s="135"/>
      <c r="H76" s="130"/>
    </row>
    <row r="77" spans="1:8" ht="15" x14ac:dyDescent="0.25">
      <c r="A77" s="157"/>
      <c r="B77" s="122" t="s">
        <v>1626</v>
      </c>
      <c r="C77" s="123"/>
      <c r="D77" s="181"/>
      <c r="E77" s="555">
        <f>[1]Passif!$C$27/1000000</f>
        <v>113.25</v>
      </c>
      <c r="G77" s="135"/>
      <c r="H77" s="130"/>
    </row>
    <row r="78" spans="1:8" ht="15" x14ac:dyDescent="0.25">
      <c r="A78" s="157"/>
      <c r="B78" s="122" t="s">
        <v>1988</v>
      </c>
      <c r="C78" s="123"/>
      <c r="D78" s="181"/>
      <c r="E78" s="555">
        <v>0</v>
      </c>
      <c r="F78" s="207"/>
      <c r="G78" s="135"/>
      <c r="H78" s="130"/>
    </row>
    <row r="79" spans="1:8" ht="15.75" thickBot="1" x14ac:dyDescent="0.3">
      <c r="A79" s="157"/>
      <c r="B79" s="160" t="s">
        <v>1627</v>
      </c>
      <c r="C79" s="161"/>
      <c r="D79" s="208"/>
      <c r="E79" s="555">
        <f>([1]Passif!$C$17+[1]Passif!$C$19+[1]Passif!$C$23)/1000000</f>
        <v>1.5022355700000001</v>
      </c>
      <c r="G79" s="135"/>
      <c r="H79" s="130"/>
    </row>
    <row r="80" spans="1:8" ht="15.75" thickBot="1" x14ac:dyDescent="0.3">
      <c r="A80" s="157"/>
      <c r="B80" s="188"/>
      <c r="C80" s="189"/>
      <c r="D80" s="210" t="s">
        <v>1628</v>
      </c>
      <c r="E80" s="556">
        <f>SUM(E77:E79)</f>
        <v>114.75223557</v>
      </c>
      <c r="G80" s="211"/>
      <c r="H80" s="130"/>
    </row>
    <row r="81" spans="1:8" ht="15" x14ac:dyDescent="0.25">
      <c r="A81" s="157"/>
      <c r="B81" s="212" t="s">
        <v>1609</v>
      </c>
      <c r="C81" s="213"/>
      <c r="D81" s="214"/>
      <c r="E81" s="557">
        <f>E55</f>
        <v>3591.8219107844802</v>
      </c>
      <c r="G81" s="135"/>
      <c r="H81" s="130"/>
    </row>
    <row r="82" spans="1:8" ht="15.75" thickBot="1" x14ac:dyDescent="0.3">
      <c r="A82" s="157"/>
      <c r="B82" s="215" t="s">
        <v>1629</v>
      </c>
      <c r="C82" s="216"/>
      <c r="D82" s="186"/>
      <c r="E82" s="555">
        <f>[1]Passif!$C$15/1000000</f>
        <v>15.14336814</v>
      </c>
      <c r="G82" s="135"/>
      <c r="H82" s="130"/>
    </row>
    <row r="83" spans="1:8" ht="15.75" thickBot="1" x14ac:dyDescent="0.3">
      <c r="A83" s="157"/>
      <c r="B83" s="188"/>
      <c r="C83" s="189"/>
      <c r="D83" s="210" t="s">
        <v>1630</v>
      </c>
      <c r="E83" s="557">
        <f>E81+E82</f>
        <v>3606.9652789244801</v>
      </c>
      <c r="G83" s="135"/>
      <c r="H83" s="130"/>
    </row>
    <row r="84" spans="1:8" ht="15.75" thickBot="1" x14ac:dyDescent="0.3">
      <c r="A84" s="157"/>
      <c r="B84" s="188" t="s">
        <v>1631</v>
      </c>
      <c r="C84" s="189"/>
      <c r="D84" s="190"/>
      <c r="E84" s="556">
        <f>E80+E83</f>
        <v>3721.7175144944799</v>
      </c>
      <c r="G84" s="135"/>
      <c r="H84" s="130"/>
    </row>
    <row r="85" spans="1:8" x14ac:dyDescent="0.2">
      <c r="A85" s="157"/>
    </row>
    <row r="86" spans="1:8" x14ac:dyDescent="0.2">
      <c r="A86" s="157"/>
    </row>
    <row r="87" spans="1:8" x14ac:dyDescent="0.2">
      <c r="A87" s="162" t="s">
        <v>1632</v>
      </c>
      <c r="B87" s="203" t="s">
        <v>1633</v>
      </c>
      <c r="C87" s="204"/>
      <c r="D87" s="162"/>
      <c r="E87" s="217"/>
      <c r="F87" s="218"/>
      <c r="G87" s="219"/>
    </row>
    <row r="88" spans="1:8" x14ac:dyDescent="0.2">
      <c r="A88" s="220"/>
      <c r="B88" s="218"/>
      <c r="C88" s="218"/>
      <c r="D88" s="218"/>
      <c r="E88" s="217"/>
      <c r="F88" s="218"/>
      <c r="G88" s="219"/>
    </row>
    <row r="89" spans="1:8" ht="15" x14ac:dyDescent="0.2">
      <c r="A89" s="218"/>
      <c r="B89" s="221" t="s">
        <v>1984</v>
      </c>
      <c r="C89" s="171"/>
      <c r="D89" s="171"/>
      <c r="E89" s="222"/>
      <c r="F89" s="171"/>
      <c r="G89" s="223"/>
      <c r="H89" s="171"/>
    </row>
    <row r="90" spans="1:8" ht="15" x14ac:dyDescent="0.2">
      <c r="A90" s="218"/>
      <c r="B90" s="221" t="s">
        <v>1985</v>
      </c>
      <c r="C90" s="224"/>
      <c r="D90" s="224"/>
      <c r="E90" s="222"/>
      <c r="F90" s="171"/>
      <c r="G90" s="223"/>
      <c r="H90" s="171"/>
    </row>
    <row r="91" spans="1:8" ht="15" x14ac:dyDescent="0.2">
      <c r="A91" s="218"/>
      <c r="B91" s="221" t="s">
        <v>1634</v>
      </c>
      <c r="C91" s="224"/>
      <c r="D91" s="224"/>
      <c r="E91" s="222"/>
      <c r="F91" s="171"/>
      <c r="G91" s="223"/>
      <c r="H91" s="171"/>
    </row>
    <row r="92" spans="1:8" ht="15" x14ac:dyDescent="0.2">
      <c r="A92" s="218"/>
      <c r="B92" s="221" t="s">
        <v>1635</v>
      </c>
      <c r="C92" s="224"/>
      <c r="D92" s="224"/>
      <c r="E92" s="222"/>
      <c r="F92" s="171"/>
      <c r="G92" s="223"/>
      <c r="H92" s="171"/>
    </row>
    <row r="93" spans="1:8" ht="15" x14ac:dyDescent="0.2">
      <c r="A93" s="218"/>
      <c r="B93" s="221" t="s">
        <v>1636</v>
      </c>
      <c r="C93" s="224"/>
      <c r="D93" s="224"/>
      <c r="E93" s="222"/>
      <c r="F93" s="171"/>
      <c r="G93" s="223"/>
      <c r="H93" s="171"/>
    </row>
    <row r="94" spans="1:8" ht="15" x14ac:dyDescent="0.25">
      <c r="A94" s="220"/>
      <c r="B94" s="171"/>
      <c r="C94" s="225" t="s">
        <v>1637</v>
      </c>
      <c r="D94" s="224"/>
      <c r="E94" s="222"/>
      <c r="F94" s="171"/>
      <c r="G94" s="223"/>
      <c r="H94" s="171"/>
    </row>
    <row r="95" spans="1:8" ht="15" x14ac:dyDescent="0.25">
      <c r="A95" s="220"/>
      <c r="B95" s="171"/>
      <c r="C95" s="225" t="s">
        <v>1638</v>
      </c>
      <c r="D95" s="224"/>
      <c r="E95" s="222"/>
      <c r="F95" s="171"/>
      <c r="G95" s="223"/>
      <c r="H95" s="171"/>
    </row>
    <row r="96" spans="1:8" ht="15" x14ac:dyDescent="0.25">
      <c r="A96" s="220"/>
      <c r="B96" s="171"/>
      <c r="C96" s="225" t="s">
        <v>1639</v>
      </c>
      <c r="D96" s="224"/>
      <c r="E96" s="222"/>
      <c r="F96" s="171"/>
      <c r="G96" s="223"/>
      <c r="H96" s="171"/>
    </row>
    <row r="97" spans="1:10" ht="15" x14ac:dyDescent="0.2">
      <c r="A97" s="220"/>
      <c r="B97" s="226" t="s">
        <v>1986</v>
      </c>
      <c r="C97" s="224"/>
      <c r="D97" s="224"/>
      <c r="E97" s="222"/>
      <c r="F97" s="171"/>
      <c r="G97" s="223"/>
      <c r="H97" s="171"/>
    </row>
    <row r="98" spans="1:10" ht="15" x14ac:dyDescent="0.2">
      <c r="A98" s="220"/>
      <c r="B98" s="226" t="s">
        <v>1987</v>
      </c>
      <c r="C98" s="171"/>
      <c r="D98" s="171"/>
      <c r="E98" s="222"/>
      <c r="F98" s="171"/>
      <c r="G98" s="223"/>
      <c r="H98" s="171"/>
    </row>
    <row r="99" spans="1:10" x14ac:dyDescent="0.2">
      <c r="A99" s="220"/>
      <c r="B99" s="218"/>
      <c r="C99" s="218"/>
      <c r="D99" s="218"/>
      <c r="E99" s="218"/>
      <c r="F99" s="218"/>
      <c r="G99" s="218"/>
    </row>
    <row r="100" spans="1:10" x14ac:dyDescent="0.2">
      <c r="A100" s="162" t="s">
        <v>1640</v>
      </c>
      <c r="B100" s="203" t="s">
        <v>1641</v>
      </c>
      <c r="C100" s="204"/>
      <c r="D100" s="162" t="s">
        <v>1560</v>
      </c>
      <c r="E100" s="218"/>
      <c r="F100" s="218"/>
      <c r="G100" s="218"/>
    </row>
    <row r="101" spans="1:10" x14ac:dyDescent="0.2">
      <c r="A101" s="157"/>
    </row>
    <row r="102" spans="1:10" x14ac:dyDescent="0.2">
      <c r="A102" s="157"/>
    </row>
    <row r="103" spans="1:10" s="111" customFormat="1" x14ac:dyDescent="0.2">
      <c r="A103" s="119">
        <v>3</v>
      </c>
      <c r="B103" s="111" t="s">
        <v>1642</v>
      </c>
    </row>
    <row r="104" spans="1:10" s="228" customFormat="1" x14ac:dyDescent="0.2">
      <c r="A104" s="227"/>
    </row>
    <row r="106" spans="1:10" x14ac:dyDescent="0.2">
      <c r="A106" s="113" t="s">
        <v>1643</v>
      </c>
      <c r="B106" s="229" t="s">
        <v>1644</v>
      </c>
      <c r="C106" s="135"/>
      <c r="D106" s="135"/>
      <c r="E106" s="135"/>
      <c r="F106" s="135"/>
      <c r="G106" s="135"/>
      <c r="H106" s="135"/>
      <c r="I106" s="135"/>
      <c r="J106" s="135"/>
    </row>
    <row r="107" spans="1:10" ht="13.5" thickBot="1" x14ac:dyDescent="0.25">
      <c r="B107" s="135"/>
      <c r="C107" s="135"/>
      <c r="D107" s="135"/>
      <c r="E107" s="135"/>
      <c r="F107" s="135"/>
      <c r="G107" s="135"/>
      <c r="H107" s="135"/>
      <c r="I107" s="135"/>
      <c r="J107" s="135"/>
    </row>
    <row r="108" spans="1:10" ht="13.5" thickBot="1" x14ac:dyDescent="0.25">
      <c r="B108" s="230"/>
      <c r="C108" s="231"/>
      <c r="D108" s="232" t="s">
        <v>1645</v>
      </c>
      <c r="E108" s="233" t="s">
        <v>1646</v>
      </c>
      <c r="F108" s="233" t="s">
        <v>1647</v>
      </c>
      <c r="G108" s="135"/>
      <c r="H108" s="129"/>
      <c r="I108" s="135"/>
    </row>
    <row r="109" spans="1:10" x14ac:dyDescent="0.2">
      <c r="B109" s="136" t="s">
        <v>1648</v>
      </c>
      <c r="C109" s="137"/>
      <c r="D109" s="234"/>
      <c r="E109" s="234"/>
      <c r="F109" s="235"/>
      <c r="G109" s="135"/>
      <c r="H109" s="129"/>
      <c r="I109" s="135"/>
    </row>
    <row r="110" spans="1:10" x14ac:dyDescent="0.2">
      <c r="B110" s="122" t="s">
        <v>504</v>
      </c>
      <c r="C110" s="123"/>
      <c r="D110" s="563">
        <v>4.1594645961587302</v>
      </c>
      <c r="E110" s="563">
        <v>7.0439136865023002</v>
      </c>
      <c r="F110" s="236"/>
      <c r="G110" s="237"/>
      <c r="H110" s="129"/>
      <c r="I110" s="135"/>
    </row>
    <row r="111" spans="1:10" x14ac:dyDescent="0.2">
      <c r="B111" s="122" t="s">
        <v>506</v>
      </c>
      <c r="C111" s="123"/>
      <c r="D111" s="416"/>
      <c r="E111" s="589"/>
      <c r="F111" s="238"/>
      <c r="G111" s="239"/>
      <c r="H111" s="129"/>
      <c r="I111" s="135"/>
    </row>
    <row r="112" spans="1:10" ht="13.5" thickBot="1" x14ac:dyDescent="0.25">
      <c r="B112" s="136" t="s">
        <v>1608</v>
      </c>
      <c r="C112" s="137"/>
      <c r="D112" s="240"/>
      <c r="E112" s="590"/>
      <c r="F112" s="241"/>
      <c r="G112" s="135"/>
      <c r="H112" s="129"/>
      <c r="I112" s="135"/>
    </row>
    <row r="113" spans="1:13" ht="13.5" thickBot="1" x14ac:dyDescent="0.25">
      <c r="B113" s="188"/>
      <c r="C113" s="189" t="s">
        <v>1649</v>
      </c>
      <c r="D113" s="417">
        <f>D110</f>
        <v>4.1594645961587302</v>
      </c>
      <c r="E113" s="417">
        <f>E110</f>
        <v>7.0439136865023002</v>
      </c>
      <c r="F113" s="242"/>
      <c r="G113" s="135"/>
      <c r="H113" s="372"/>
      <c r="I113" s="243"/>
    </row>
    <row r="114" spans="1:13" s="129" customFormat="1" ht="13.5" thickBot="1" x14ac:dyDescent="0.25">
      <c r="A114" s="244"/>
      <c r="B114" s="132"/>
      <c r="C114" s="245"/>
      <c r="D114" s="246"/>
      <c r="E114" s="246"/>
    </row>
    <row r="115" spans="1:13" ht="13.5" thickBot="1" x14ac:dyDescent="0.25">
      <c r="B115" s="124"/>
      <c r="C115" s="247" t="s">
        <v>1650</v>
      </c>
      <c r="D115" s="417">
        <v>4.0636638000134884</v>
      </c>
      <c r="E115" s="417">
        <f>D115</f>
        <v>4.0636638000134884</v>
      </c>
      <c r="F115" s="248"/>
      <c r="G115" s="135"/>
      <c r="H115" s="129"/>
      <c r="I115" s="135"/>
    </row>
    <row r="116" spans="1:13" x14ac:dyDescent="0.2">
      <c r="B116" s="135"/>
      <c r="C116" s="135"/>
      <c r="D116" s="135"/>
      <c r="E116" s="135"/>
      <c r="F116" s="135"/>
      <c r="G116" s="135"/>
      <c r="H116" s="129"/>
      <c r="I116" s="135"/>
      <c r="J116" s="135"/>
    </row>
    <row r="117" spans="1:13" x14ac:dyDescent="0.2">
      <c r="B117" s="135"/>
      <c r="C117" s="135"/>
      <c r="D117" s="135"/>
      <c r="E117" s="135"/>
      <c r="F117" s="135"/>
      <c r="G117" s="135"/>
      <c r="H117" s="129"/>
      <c r="I117" s="135"/>
      <c r="J117" s="135"/>
    </row>
    <row r="118" spans="1:13" x14ac:dyDescent="0.2">
      <c r="A118" s="113" t="s">
        <v>1651</v>
      </c>
      <c r="B118" s="229" t="s">
        <v>1652</v>
      </c>
      <c r="C118" s="135"/>
      <c r="D118" s="135"/>
      <c r="E118" s="135"/>
      <c r="F118" s="135"/>
      <c r="G118" s="135"/>
      <c r="H118" s="135"/>
      <c r="I118" s="135"/>
      <c r="J118" s="135"/>
    </row>
    <row r="119" spans="1:13" ht="13.5" thickBot="1" x14ac:dyDescent="0.25">
      <c r="B119" s="135"/>
      <c r="C119" s="135"/>
      <c r="D119" s="135"/>
      <c r="E119" s="135"/>
      <c r="F119" s="135"/>
      <c r="G119" s="135"/>
      <c r="H119" s="135"/>
      <c r="I119" s="135"/>
      <c r="J119" s="135"/>
    </row>
    <row r="120" spans="1:13" ht="13.5" thickBot="1" x14ac:dyDescent="0.25">
      <c r="B120" s="249"/>
      <c r="C120" s="250"/>
      <c r="D120" s="388" t="s">
        <v>117</v>
      </c>
      <c r="E120" s="133" t="s">
        <v>119</v>
      </c>
      <c r="F120" s="251" t="s">
        <v>121</v>
      </c>
      <c r="G120" s="133" t="s">
        <v>123</v>
      </c>
      <c r="H120" s="133" t="s">
        <v>125</v>
      </c>
      <c r="I120" s="133" t="s">
        <v>127</v>
      </c>
      <c r="J120" s="134" t="s">
        <v>129</v>
      </c>
    </row>
    <row r="121" spans="1:13" x14ac:dyDescent="0.2">
      <c r="B121" s="136" t="s">
        <v>1648</v>
      </c>
      <c r="C121" s="252"/>
      <c r="D121" s="574"/>
      <c r="E121" s="575"/>
      <c r="F121" s="576"/>
      <c r="G121" s="575"/>
      <c r="H121" s="575"/>
      <c r="I121" s="576"/>
      <c r="J121" s="577"/>
    </row>
    <row r="122" spans="1:13" x14ac:dyDescent="0.2">
      <c r="B122" s="122" t="s">
        <v>504</v>
      </c>
      <c r="C122" s="181"/>
      <c r="D122" s="578">
        <v>995.27330041000369</v>
      </c>
      <c r="E122" s="579">
        <v>835.33676268999773</v>
      </c>
      <c r="F122" s="579">
        <v>698.45718368997859</v>
      </c>
      <c r="G122" s="579">
        <v>579.9032156100202</v>
      </c>
      <c r="H122" s="579">
        <v>478.90363484999943</v>
      </c>
      <c r="I122" s="579">
        <v>1318.5552838599961</v>
      </c>
      <c r="J122" s="580">
        <f>402731318.280001/1000000</f>
        <v>402.73131828000101</v>
      </c>
      <c r="K122" s="253"/>
    </row>
    <row r="123" spans="1:13" x14ac:dyDescent="0.2">
      <c r="B123" s="122" t="s">
        <v>506</v>
      </c>
      <c r="C123" s="123"/>
      <c r="D123" s="581"/>
      <c r="E123" s="582"/>
      <c r="F123" s="582"/>
      <c r="G123" s="582"/>
      <c r="H123" s="582"/>
      <c r="I123" s="582"/>
      <c r="J123" s="583"/>
      <c r="K123" s="159"/>
    </row>
    <row r="124" spans="1:13" ht="13.5" thickBot="1" x14ac:dyDescent="0.25">
      <c r="B124" s="136" t="s">
        <v>1608</v>
      </c>
      <c r="C124" s="137"/>
      <c r="D124" s="584"/>
      <c r="E124" s="585"/>
      <c r="F124" s="585"/>
      <c r="G124" s="585"/>
      <c r="H124" s="585"/>
      <c r="I124" s="585"/>
      <c r="J124" s="586"/>
      <c r="K124" s="159"/>
    </row>
    <row r="125" spans="1:13" ht="13.5" thickBot="1" x14ac:dyDescent="0.25">
      <c r="B125" s="188"/>
      <c r="C125" s="210" t="s">
        <v>1653</v>
      </c>
      <c r="D125" s="587">
        <f>D122</f>
        <v>995.27330041000369</v>
      </c>
      <c r="E125" s="587">
        <f t="shared" ref="E125:I125" si="0">E122</f>
        <v>835.33676268999773</v>
      </c>
      <c r="F125" s="587">
        <f t="shared" si="0"/>
        <v>698.45718368997859</v>
      </c>
      <c r="G125" s="587">
        <f t="shared" si="0"/>
        <v>579.9032156100202</v>
      </c>
      <c r="H125" s="587">
        <f t="shared" si="0"/>
        <v>478.90363484999943</v>
      </c>
      <c r="I125" s="587">
        <f t="shared" si="0"/>
        <v>1318.5552838599961</v>
      </c>
      <c r="J125" s="587">
        <f>J122</f>
        <v>402.73131828000101</v>
      </c>
      <c r="K125" s="159"/>
      <c r="M125" s="573"/>
    </row>
    <row r="126" spans="1:13" s="129" customFormat="1" ht="13.5" thickBot="1" x14ac:dyDescent="0.25">
      <c r="A126" s="244"/>
      <c r="B126" s="132"/>
      <c r="C126" s="254"/>
      <c r="D126" s="255"/>
      <c r="E126" s="255"/>
      <c r="F126" s="255"/>
      <c r="G126" s="255"/>
      <c r="H126" s="255"/>
      <c r="I126" s="255"/>
      <c r="J126" s="255"/>
      <c r="K126" s="256"/>
    </row>
    <row r="127" spans="1:13" ht="13.5" thickBot="1" x14ac:dyDescent="0.25">
      <c r="B127" s="124"/>
      <c r="C127" s="156" t="s">
        <v>1654</v>
      </c>
      <c r="D127" s="402">
        <f>170910955.392241/1000000</f>
        <v>170.91095539224099</v>
      </c>
      <c r="E127" s="402">
        <f>170910955.392241/1000000</f>
        <v>170.91095539224099</v>
      </c>
      <c r="F127" s="402">
        <v>0</v>
      </c>
      <c r="G127" s="400">
        <v>1000</v>
      </c>
      <c r="H127" s="400">
        <v>1000</v>
      </c>
      <c r="I127" s="401">
        <v>1250</v>
      </c>
      <c r="J127" s="572">
        <v>0</v>
      </c>
      <c r="K127" s="159"/>
    </row>
    <row r="128" spans="1:13" x14ac:dyDescent="0.2">
      <c r="B128" s="135"/>
      <c r="C128" s="135"/>
      <c r="D128" s="135"/>
      <c r="E128" s="135"/>
      <c r="F128" s="135"/>
      <c r="G128" s="135"/>
      <c r="H128" s="135"/>
      <c r="I128" s="135"/>
      <c r="J128" s="135"/>
      <c r="K128" s="159"/>
    </row>
    <row r="129" spans="1:11" x14ac:dyDescent="0.2">
      <c r="B129" s="135"/>
      <c r="C129" s="135"/>
      <c r="D129" s="135"/>
      <c r="E129" s="135"/>
      <c r="F129" s="135"/>
      <c r="G129" s="135"/>
      <c r="H129" s="135"/>
      <c r="I129" s="135"/>
      <c r="J129" s="135"/>
      <c r="K129" s="159"/>
    </row>
    <row r="130" spans="1:11" x14ac:dyDescent="0.2">
      <c r="A130" s="113" t="s">
        <v>1655</v>
      </c>
      <c r="B130" s="229" t="s">
        <v>1656</v>
      </c>
      <c r="C130" s="135"/>
      <c r="D130" s="135"/>
      <c r="E130" s="135"/>
      <c r="F130" s="135"/>
      <c r="G130" s="135"/>
      <c r="H130" s="135"/>
      <c r="I130" s="135"/>
      <c r="J130" s="135"/>
      <c r="K130" s="159"/>
    </row>
    <row r="131" spans="1:11" ht="13.5" thickBot="1" x14ac:dyDescent="0.25">
      <c r="B131" s="135"/>
      <c r="C131" s="135"/>
      <c r="D131" s="135"/>
      <c r="E131" s="135"/>
      <c r="F131" s="135"/>
      <c r="G131" s="135"/>
      <c r="H131" s="135"/>
      <c r="I131" s="135"/>
      <c r="J131" s="135"/>
      <c r="K131" s="159"/>
    </row>
    <row r="132" spans="1:11" ht="13.5" thickBot="1" x14ac:dyDescent="0.25">
      <c r="B132" s="249"/>
      <c r="C132" s="250"/>
      <c r="D132" s="388" t="s">
        <v>117</v>
      </c>
      <c r="E132" s="133" t="s">
        <v>119</v>
      </c>
      <c r="F132" s="251" t="s">
        <v>121</v>
      </c>
      <c r="G132" s="133" t="s">
        <v>123</v>
      </c>
      <c r="H132" s="133" t="s">
        <v>125</v>
      </c>
      <c r="I132" s="251" t="s">
        <v>127</v>
      </c>
      <c r="J132" s="145" t="s">
        <v>129</v>
      </c>
      <c r="K132" s="159"/>
    </row>
    <row r="133" spans="1:11" x14ac:dyDescent="0.2">
      <c r="B133" s="136" t="s">
        <v>1648</v>
      </c>
      <c r="C133" s="252"/>
      <c r="D133" s="591"/>
      <c r="E133" s="592"/>
      <c r="F133" s="129"/>
      <c r="G133" s="592"/>
      <c r="H133" s="592"/>
      <c r="I133" s="129"/>
      <c r="J133" s="560"/>
      <c r="K133" s="159"/>
    </row>
    <row r="134" spans="1:11" x14ac:dyDescent="0.2">
      <c r="B134" s="122" t="s">
        <v>504</v>
      </c>
      <c r="C134" s="181"/>
      <c r="D134" s="603">
        <f>420762.4163/1000</f>
        <v>420.76241629999998</v>
      </c>
      <c r="E134" s="604">
        <f>424928.67996/1000</f>
        <v>424.92867995999995</v>
      </c>
      <c r="F134" s="604">
        <f>427482.18672/1000</f>
        <v>427.48218672000002</v>
      </c>
      <c r="G134" s="604">
        <f>426077.90663/1000</f>
        <v>426.07790662999997</v>
      </c>
      <c r="H134" s="604">
        <f>421650.92781/1000</f>
        <v>421.65092781000004</v>
      </c>
      <c r="I134" s="604">
        <f>1836549.4701/1000</f>
        <v>1836.5494701</v>
      </c>
      <c r="J134" s="605">
        <f>1351709.11187/1000</f>
        <v>1351.70911187</v>
      </c>
      <c r="K134" s="253"/>
    </row>
    <row r="135" spans="1:11" x14ac:dyDescent="0.2">
      <c r="B135" s="122" t="s">
        <v>506</v>
      </c>
      <c r="C135" s="181"/>
      <c r="D135" s="593"/>
      <c r="E135" s="594"/>
      <c r="F135" s="595"/>
      <c r="G135" s="594"/>
      <c r="H135" s="594"/>
      <c r="I135" s="595"/>
      <c r="J135" s="596"/>
    </row>
    <row r="136" spans="1:11" ht="13.5" thickBot="1" x14ac:dyDescent="0.25">
      <c r="B136" s="136" t="s">
        <v>1608</v>
      </c>
      <c r="C136" s="252"/>
      <c r="D136" s="597"/>
      <c r="E136" s="598"/>
      <c r="F136" s="599"/>
      <c r="G136" s="598"/>
      <c r="H136" s="598"/>
      <c r="I136" s="599"/>
      <c r="J136" s="600"/>
    </row>
    <row r="137" spans="1:11" ht="13.5" thickBot="1" x14ac:dyDescent="0.25">
      <c r="B137" s="188"/>
      <c r="C137" s="210" t="s">
        <v>1657</v>
      </c>
      <c r="D137" s="601">
        <f>SUM(D133:D136)</f>
        <v>420.76241629999998</v>
      </c>
      <c r="E137" s="601">
        <f t="shared" ref="E137:J137" si="1">SUM(E133:E136)</f>
        <v>424.92867995999995</v>
      </c>
      <c r="F137" s="601">
        <f t="shared" si="1"/>
        <v>427.48218672000002</v>
      </c>
      <c r="G137" s="601">
        <f t="shared" si="1"/>
        <v>426.07790662999997</v>
      </c>
      <c r="H137" s="601">
        <f t="shared" si="1"/>
        <v>421.65092781000004</v>
      </c>
      <c r="I137" s="601">
        <f t="shared" si="1"/>
        <v>1836.5494701</v>
      </c>
      <c r="J137" s="601">
        <f t="shared" si="1"/>
        <v>1351.70911187</v>
      </c>
    </row>
    <row r="138" spans="1:11" s="129" customFormat="1" ht="13.5" thickBot="1" x14ac:dyDescent="0.25">
      <c r="A138" s="244"/>
      <c r="B138" s="132"/>
      <c r="C138" s="254"/>
      <c r="D138" s="255"/>
      <c r="E138" s="255"/>
      <c r="F138" s="255"/>
      <c r="G138" s="255"/>
      <c r="H138" s="255"/>
      <c r="I138" s="255"/>
      <c r="J138" s="255"/>
    </row>
    <row r="139" spans="1:11" ht="13.5" thickBot="1" x14ac:dyDescent="0.25">
      <c r="B139" s="124"/>
      <c r="C139" s="156" t="s">
        <v>1658</v>
      </c>
      <c r="D139" s="571">
        <f>D127</f>
        <v>170.91095539224099</v>
      </c>
      <c r="E139" s="402">
        <f t="shared" ref="E139:J139" si="2">E127</f>
        <v>170.91095539224099</v>
      </c>
      <c r="F139" s="402">
        <f t="shared" si="2"/>
        <v>0</v>
      </c>
      <c r="G139" s="394">
        <f t="shared" si="2"/>
        <v>1000</v>
      </c>
      <c r="H139" s="394">
        <v>1000</v>
      </c>
      <c r="I139" s="394">
        <f t="shared" si="2"/>
        <v>1250</v>
      </c>
      <c r="J139" s="394">
        <f t="shared" si="2"/>
        <v>0</v>
      </c>
    </row>
    <row r="140" spans="1:11" x14ac:dyDescent="0.2">
      <c r="B140" s="166"/>
      <c r="C140" s="261" t="s">
        <v>1659</v>
      </c>
      <c r="D140" s="558">
        <f>D139</f>
        <v>170.91095539224099</v>
      </c>
      <c r="E140" s="558">
        <f t="shared" ref="E140:G140" si="3">E139</f>
        <v>170.91095539224099</v>
      </c>
      <c r="F140" s="558">
        <f t="shared" si="3"/>
        <v>0</v>
      </c>
      <c r="G140" s="395">
        <f t="shared" si="3"/>
        <v>1000</v>
      </c>
      <c r="H140" s="395"/>
      <c r="I140" s="395">
        <f>I139-I141</f>
        <v>1250</v>
      </c>
      <c r="J140" s="396"/>
    </row>
    <row r="141" spans="1:11" ht="13.5" thickBot="1" x14ac:dyDescent="0.25">
      <c r="B141" s="160"/>
      <c r="C141" s="208" t="s">
        <v>1660</v>
      </c>
      <c r="D141" s="397"/>
      <c r="E141" s="398"/>
      <c r="F141" s="397"/>
      <c r="G141" s="398"/>
      <c r="H141" s="397">
        <v>1000</v>
      </c>
      <c r="I141" s="397"/>
      <c r="J141" s="399"/>
    </row>
    <row r="142" spans="1:11" x14ac:dyDescent="0.2">
      <c r="B142" s="135"/>
      <c r="C142" s="135"/>
      <c r="D142" s="135"/>
      <c r="E142" s="135"/>
      <c r="F142" s="135"/>
      <c r="G142" s="135"/>
      <c r="H142" s="135"/>
      <c r="I142" s="135"/>
      <c r="J142" s="135"/>
    </row>
    <row r="144" spans="1:11" x14ac:dyDescent="0.2">
      <c r="A144" s="113" t="s">
        <v>1661</v>
      </c>
      <c r="B144" s="158" t="s">
        <v>1662</v>
      </c>
    </row>
    <row r="145" spans="1:7" ht="13.5" thickBot="1" x14ac:dyDescent="0.25"/>
    <row r="146" spans="1:7" ht="13.5" thickBot="1" x14ac:dyDescent="0.25">
      <c r="B146" s="262" t="s">
        <v>1663</v>
      </c>
      <c r="C146" s="263" t="s">
        <v>1664</v>
      </c>
      <c r="D146" s="189"/>
      <c r="E146" s="189"/>
      <c r="F146" s="189"/>
      <c r="G146" s="264"/>
    </row>
    <row r="147" spans="1:7" x14ac:dyDescent="0.2">
      <c r="B147" s="265"/>
      <c r="C147" s="266"/>
      <c r="D147" s="266"/>
      <c r="E147" s="266"/>
      <c r="F147" s="266"/>
      <c r="G147" s="267"/>
    </row>
    <row r="148" spans="1:7" ht="13.5" thickBot="1" x14ac:dyDescent="0.25">
      <c r="B148" s="265"/>
      <c r="C148" s="266"/>
      <c r="D148" s="266"/>
      <c r="E148" s="266"/>
      <c r="F148" s="266"/>
      <c r="G148" s="267"/>
    </row>
    <row r="149" spans="1:7" ht="13.5" thickBot="1" x14ac:dyDescent="0.25">
      <c r="B149" s="265"/>
      <c r="C149" s="172" t="s">
        <v>710</v>
      </c>
      <c r="D149" s="268" t="s">
        <v>1665</v>
      </c>
      <c r="G149" s="267"/>
    </row>
    <row r="150" spans="1:7" x14ac:dyDescent="0.2">
      <c r="B150" s="146" t="s">
        <v>1666</v>
      </c>
      <c r="C150" s="269"/>
      <c r="D150" s="270"/>
      <c r="G150" s="267"/>
    </row>
    <row r="151" spans="1:7" ht="13.5" thickBot="1" x14ac:dyDescent="0.25">
      <c r="B151" s="271" t="s">
        <v>1667</v>
      </c>
      <c r="C151" s="272"/>
      <c r="D151" s="209"/>
      <c r="G151" s="267"/>
    </row>
    <row r="152" spans="1:7" ht="13.5" thickBot="1" x14ac:dyDescent="0.25">
      <c r="B152" s="262" t="s">
        <v>1668</v>
      </c>
      <c r="C152" s="189"/>
      <c r="D152" s="189"/>
      <c r="E152" s="189"/>
      <c r="F152" s="189"/>
      <c r="G152" s="264"/>
    </row>
    <row r="153" spans="1:7" x14ac:dyDescent="0.2">
      <c r="B153" s="273"/>
      <c r="C153" s="274"/>
      <c r="D153" s="274"/>
      <c r="E153" s="274"/>
      <c r="F153" s="274"/>
      <c r="G153" s="270"/>
    </row>
    <row r="154" spans="1:7" ht="13.5" thickBot="1" x14ac:dyDescent="0.25">
      <c r="B154" s="265"/>
      <c r="C154" s="135"/>
      <c r="D154" s="135"/>
      <c r="E154" s="135"/>
      <c r="F154" s="135"/>
      <c r="G154" s="144"/>
    </row>
    <row r="155" spans="1:7" ht="13.5" thickBot="1" x14ac:dyDescent="0.25">
      <c r="B155" s="265"/>
      <c r="C155" s="172" t="s">
        <v>710</v>
      </c>
      <c r="D155" s="268" t="s">
        <v>1665</v>
      </c>
      <c r="E155" s="135"/>
      <c r="F155" s="135"/>
      <c r="G155" s="144"/>
    </row>
    <row r="156" spans="1:7" x14ac:dyDescent="0.2">
      <c r="B156" s="273" t="s">
        <v>1666</v>
      </c>
      <c r="C156" s="269"/>
      <c r="D156" s="270"/>
      <c r="E156" s="135"/>
      <c r="F156" s="135"/>
      <c r="G156" s="144"/>
    </row>
    <row r="157" spans="1:7" ht="13.5" thickBot="1" x14ac:dyDescent="0.25">
      <c r="B157" s="275" t="s">
        <v>1667</v>
      </c>
      <c r="C157" s="272"/>
      <c r="D157" s="209"/>
      <c r="E157" s="249"/>
      <c r="F157" s="249"/>
      <c r="G157" s="276"/>
    </row>
    <row r="158" spans="1:7" x14ac:dyDescent="0.2">
      <c r="B158" s="135"/>
      <c r="C158" s="135"/>
      <c r="D158" s="135"/>
    </row>
    <row r="160" spans="1:7" ht="13.5" thickBot="1" x14ac:dyDescent="0.25">
      <c r="A160" s="113" t="s">
        <v>1669</v>
      </c>
      <c r="B160" s="158" t="s">
        <v>1670</v>
      </c>
    </row>
    <row r="161" spans="1:7" x14ac:dyDescent="0.2">
      <c r="B161" s="135"/>
      <c r="C161" s="144"/>
      <c r="D161" s="277" t="s">
        <v>1625</v>
      </c>
      <c r="F161" s="171"/>
      <c r="G161" s="130"/>
    </row>
    <row r="162" spans="1:7" ht="13.5" thickBot="1" x14ac:dyDescent="0.25">
      <c r="B162" s="249"/>
      <c r="C162" s="250"/>
      <c r="D162" s="278" t="s">
        <v>1671</v>
      </c>
      <c r="G162" s="130"/>
    </row>
    <row r="163" spans="1:7" x14ac:dyDescent="0.2">
      <c r="B163" s="136" t="s">
        <v>1672</v>
      </c>
      <c r="C163" s="137"/>
      <c r="D163" s="279"/>
      <c r="G163" s="130"/>
    </row>
    <row r="164" spans="1:7" x14ac:dyDescent="0.2">
      <c r="B164" s="122" t="s">
        <v>1673</v>
      </c>
      <c r="C164" s="181"/>
      <c r="D164" s="280"/>
      <c r="G164" s="130"/>
    </row>
    <row r="165" spans="1:7" x14ac:dyDescent="0.2">
      <c r="B165" s="122" t="s">
        <v>1674</v>
      </c>
      <c r="C165" s="181"/>
      <c r="D165" s="280"/>
      <c r="G165" s="130"/>
    </row>
    <row r="166" spans="1:7" x14ac:dyDescent="0.2">
      <c r="B166" s="215" t="s">
        <v>1608</v>
      </c>
      <c r="C166" s="138" t="s">
        <v>1675</v>
      </c>
      <c r="D166" s="559">
        <v>122</v>
      </c>
      <c r="G166" s="130"/>
    </row>
    <row r="167" spans="1:7" ht="13.5" thickBot="1" x14ac:dyDescent="0.25">
      <c r="B167" s="136"/>
      <c r="C167" s="271" t="s">
        <v>100</v>
      </c>
      <c r="D167" s="560"/>
      <c r="G167" s="130"/>
    </row>
    <row r="168" spans="1:7" x14ac:dyDescent="0.2">
      <c r="B168" s="166"/>
      <c r="C168" s="281" t="s">
        <v>1676</v>
      </c>
      <c r="D168" s="561">
        <f>D166</f>
        <v>122</v>
      </c>
      <c r="G168" s="130"/>
    </row>
    <row r="169" spans="1:7" ht="13.5" thickBot="1" x14ac:dyDescent="0.25">
      <c r="B169" s="124"/>
      <c r="C169" s="282" t="s">
        <v>1677</v>
      </c>
      <c r="D169" s="562">
        <f>D168/E81</f>
        <v>3.3966049272569396E-2</v>
      </c>
      <c r="G169" s="130"/>
    </row>
    <row r="170" spans="1:7" s="130" customFormat="1" ht="13.5" thickBot="1" x14ac:dyDescent="0.25">
      <c r="A170" s="126"/>
      <c r="B170" s="284"/>
      <c r="C170" s="285"/>
      <c r="D170" s="286"/>
    </row>
    <row r="171" spans="1:7" ht="13.5" thickBot="1" x14ac:dyDescent="0.25">
      <c r="B171" s="166" t="s">
        <v>1678</v>
      </c>
      <c r="C171" s="261"/>
      <c r="D171" s="287"/>
      <c r="E171" s="134" t="s">
        <v>1679</v>
      </c>
      <c r="G171" s="130"/>
    </row>
    <row r="172" spans="1:7" s="130" customFormat="1" ht="13.5" thickBot="1" x14ac:dyDescent="0.25">
      <c r="A172" s="126"/>
      <c r="B172" s="124"/>
      <c r="C172" s="282" t="s">
        <v>1680</v>
      </c>
      <c r="D172" s="283"/>
      <c r="E172" s="283"/>
    </row>
    <row r="173" spans="1:7" s="130" customFormat="1" x14ac:dyDescent="0.2">
      <c r="A173" s="126"/>
      <c r="B173" s="256"/>
      <c r="C173" s="288"/>
      <c r="D173" s="129"/>
    </row>
    <row r="175" spans="1:7" x14ac:dyDescent="0.2">
      <c r="A175" s="113" t="s">
        <v>1681</v>
      </c>
      <c r="B175" s="158" t="s">
        <v>1682</v>
      </c>
    </row>
    <row r="176" spans="1:7" ht="13.5" thickBot="1" x14ac:dyDescent="0.25"/>
    <row r="177" spans="2:4" ht="13.5" thickBot="1" x14ac:dyDescent="0.25">
      <c r="B177" s="250"/>
      <c r="C177" s="389" t="s">
        <v>1625</v>
      </c>
      <c r="D177" s="134" t="s">
        <v>1665</v>
      </c>
    </row>
    <row r="178" spans="2:4" x14ac:dyDescent="0.2">
      <c r="B178" s="265" t="s">
        <v>1683</v>
      </c>
      <c r="C178" s="259"/>
      <c r="D178" s="260"/>
    </row>
    <row r="179" spans="2:4" x14ac:dyDescent="0.2">
      <c r="B179" s="289" t="s">
        <v>1684</v>
      </c>
      <c r="C179" s="290"/>
      <c r="D179" s="280"/>
    </row>
    <row r="180" spans="2:4" ht="13.5" thickBot="1" x14ac:dyDescent="0.25">
      <c r="B180" s="265" t="s">
        <v>1685</v>
      </c>
      <c r="C180" s="259"/>
      <c r="D180" s="260"/>
    </row>
    <row r="181" spans="2:4" ht="13.5" thickBot="1" x14ac:dyDescent="0.25">
      <c r="B181" s="188" t="s">
        <v>102</v>
      </c>
      <c r="C181" s="291"/>
      <c r="D181" s="292"/>
    </row>
    <row r="220" spans="2:2" x14ac:dyDescent="0.2">
      <c r="B220" s="293"/>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V228"/>
  <sheetViews>
    <sheetView view="pageBreakPreview" zoomScaleNormal="130" zoomScaleSheetLayoutView="100" workbookViewId="0"/>
  </sheetViews>
  <sheetFormatPr baseColWidth="10"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19" width="11.42578125" style="114"/>
    <col min="20" max="20" width="54.7109375" style="114" bestFit="1" customWidth="1"/>
    <col min="21" max="21" width="19" style="113" bestFit="1" customWidth="1"/>
    <col min="22" max="22" width="11.42578125" style="113"/>
    <col min="23" max="254" width="11.42578125" style="114"/>
    <col min="255" max="255" width="6" style="114" customWidth="1"/>
    <col min="256" max="256" width="21.140625" style="114" customWidth="1"/>
    <col min="257" max="257" width="15.28515625" style="114" customWidth="1"/>
    <col min="258" max="258" width="15.42578125" style="114" bestFit="1" customWidth="1"/>
    <col min="259" max="259" width="14.42578125" style="114" customWidth="1"/>
    <col min="260" max="262" width="11.42578125" style="114" customWidth="1"/>
    <col min="263" max="263" width="13.140625" style="114" customWidth="1"/>
    <col min="264" max="264" width="12.140625" style="114" customWidth="1"/>
    <col min="265" max="265" width="12.5703125" style="114" customWidth="1"/>
    <col min="266" max="266" width="11.42578125" style="114"/>
    <col min="267" max="267" width="13" style="114" customWidth="1"/>
    <col min="268" max="275" width="11.42578125" style="114"/>
    <col min="276" max="276" width="54.7109375" style="114" bestFit="1" customWidth="1"/>
    <col min="277" max="277" width="19" style="114" bestFit="1" customWidth="1"/>
    <col min="278" max="510" width="11.42578125" style="114"/>
    <col min="511" max="511" width="6" style="114" customWidth="1"/>
    <col min="512" max="512" width="21.140625" style="114" customWidth="1"/>
    <col min="513" max="513" width="15.28515625" style="114" customWidth="1"/>
    <col min="514" max="514" width="15.42578125" style="114" bestFit="1" customWidth="1"/>
    <col min="515" max="515" width="14.42578125" style="114" customWidth="1"/>
    <col min="516" max="518" width="11.42578125" style="114" customWidth="1"/>
    <col min="519" max="519" width="13.140625" style="114" customWidth="1"/>
    <col min="520" max="520" width="12.140625" style="114" customWidth="1"/>
    <col min="521" max="521" width="12.5703125" style="114" customWidth="1"/>
    <col min="522" max="522" width="11.42578125" style="114"/>
    <col min="523" max="523" width="13" style="114" customWidth="1"/>
    <col min="524" max="531" width="11.42578125" style="114"/>
    <col min="532" max="532" width="54.7109375" style="114" bestFit="1" customWidth="1"/>
    <col min="533" max="533" width="19" style="114" bestFit="1" customWidth="1"/>
    <col min="534" max="766" width="11.42578125" style="114"/>
    <col min="767" max="767" width="6" style="114" customWidth="1"/>
    <col min="768" max="768" width="21.140625" style="114" customWidth="1"/>
    <col min="769" max="769" width="15.28515625" style="114" customWidth="1"/>
    <col min="770" max="770" width="15.42578125" style="114" bestFit="1" customWidth="1"/>
    <col min="771" max="771" width="14.42578125" style="114" customWidth="1"/>
    <col min="772" max="774" width="11.42578125" style="114" customWidth="1"/>
    <col min="775" max="775" width="13.140625" style="114" customWidth="1"/>
    <col min="776" max="776" width="12.140625" style="114" customWidth="1"/>
    <col min="777" max="777" width="12.5703125" style="114" customWidth="1"/>
    <col min="778" max="778" width="11.42578125" style="114"/>
    <col min="779" max="779" width="13" style="114" customWidth="1"/>
    <col min="780" max="787" width="11.42578125" style="114"/>
    <col min="788" max="788" width="54.7109375" style="114" bestFit="1" customWidth="1"/>
    <col min="789" max="789" width="19" style="114" bestFit="1" customWidth="1"/>
    <col min="790" max="1022" width="11.42578125" style="114"/>
    <col min="1023" max="1023" width="6" style="114" customWidth="1"/>
    <col min="1024" max="1024" width="21.140625" style="114" customWidth="1"/>
    <col min="1025" max="1025" width="15.28515625" style="114" customWidth="1"/>
    <col min="1026" max="1026" width="15.42578125" style="114" bestFit="1" customWidth="1"/>
    <col min="1027" max="1027" width="14.42578125" style="114" customWidth="1"/>
    <col min="1028" max="1030" width="11.42578125" style="114" customWidth="1"/>
    <col min="1031" max="1031" width="13.140625" style="114" customWidth="1"/>
    <col min="1032" max="1032" width="12.140625" style="114" customWidth="1"/>
    <col min="1033" max="1033" width="12.5703125" style="114" customWidth="1"/>
    <col min="1034" max="1034" width="11.42578125" style="114"/>
    <col min="1035" max="1035" width="13" style="114" customWidth="1"/>
    <col min="1036" max="1043" width="11.42578125" style="114"/>
    <col min="1044" max="1044" width="54.7109375" style="114" bestFit="1" customWidth="1"/>
    <col min="1045" max="1045" width="19" style="114" bestFit="1" customWidth="1"/>
    <col min="1046" max="1278" width="11.42578125" style="114"/>
    <col min="1279" max="1279" width="6" style="114" customWidth="1"/>
    <col min="1280" max="1280" width="21.140625" style="114" customWidth="1"/>
    <col min="1281" max="1281" width="15.28515625" style="114" customWidth="1"/>
    <col min="1282" max="1282" width="15.42578125" style="114" bestFit="1" customWidth="1"/>
    <col min="1283" max="1283" width="14.42578125" style="114" customWidth="1"/>
    <col min="1284" max="1286" width="11.42578125" style="114" customWidth="1"/>
    <col min="1287" max="1287" width="13.140625" style="114" customWidth="1"/>
    <col min="1288" max="1288" width="12.140625" style="114" customWidth="1"/>
    <col min="1289" max="1289" width="12.5703125" style="114" customWidth="1"/>
    <col min="1290" max="1290" width="11.42578125" style="114"/>
    <col min="1291" max="1291" width="13" style="114" customWidth="1"/>
    <col min="1292" max="1299" width="11.42578125" style="114"/>
    <col min="1300" max="1300" width="54.7109375" style="114" bestFit="1" customWidth="1"/>
    <col min="1301" max="1301" width="19" style="114" bestFit="1" customWidth="1"/>
    <col min="1302" max="1534" width="11.42578125" style="114"/>
    <col min="1535" max="1535" width="6" style="114" customWidth="1"/>
    <col min="1536" max="1536" width="21.140625" style="114" customWidth="1"/>
    <col min="1537" max="1537" width="15.28515625" style="114" customWidth="1"/>
    <col min="1538" max="1538" width="15.42578125" style="114" bestFit="1" customWidth="1"/>
    <col min="1539" max="1539" width="14.42578125" style="114" customWidth="1"/>
    <col min="1540" max="1542" width="11.42578125" style="114" customWidth="1"/>
    <col min="1543" max="1543" width="13.140625" style="114" customWidth="1"/>
    <col min="1544" max="1544" width="12.140625" style="114" customWidth="1"/>
    <col min="1545" max="1545" width="12.5703125" style="114" customWidth="1"/>
    <col min="1546" max="1546" width="11.42578125" style="114"/>
    <col min="1547" max="1547" width="13" style="114" customWidth="1"/>
    <col min="1548" max="1555" width="11.42578125" style="114"/>
    <col min="1556" max="1556" width="54.7109375" style="114" bestFit="1" customWidth="1"/>
    <col min="1557" max="1557" width="19" style="114" bestFit="1" customWidth="1"/>
    <col min="1558" max="1790" width="11.42578125" style="114"/>
    <col min="1791" max="1791" width="6" style="114" customWidth="1"/>
    <col min="1792" max="1792" width="21.140625" style="114" customWidth="1"/>
    <col min="1793" max="1793" width="15.28515625" style="114" customWidth="1"/>
    <col min="1794" max="1794" width="15.42578125" style="114" bestFit="1" customWidth="1"/>
    <col min="1795" max="1795" width="14.42578125" style="114" customWidth="1"/>
    <col min="1796" max="1798" width="11.42578125" style="114" customWidth="1"/>
    <col min="1799" max="1799" width="13.140625" style="114" customWidth="1"/>
    <col min="1800" max="1800" width="12.140625" style="114" customWidth="1"/>
    <col min="1801" max="1801" width="12.5703125" style="114" customWidth="1"/>
    <col min="1802" max="1802" width="11.42578125" style="114"/>
    <col min="1803" max="1803" width="13" style="114" customWidth="1"/>
    <col min="1804" max="1811" width="11.42578125" style="114"/>
    <col min="1812" max="1812" width="54.7109375" style="114" bestFit="1" customWidth="1"/>
    <col min="1813" max="1813" width="19" style="114" bestFit="1" customWidth="1"/>
    <col min="1814" max="2046" width="11.42578125" style="114"/>
    <col min="2047" max="2047" width="6" style="114" customWidth="1"/>
    <col min="2048" max="2048" width="21.140625" style="114" customWidth="1"/>
    <col min="2049" max="2049" width="15.28515625" style="114" customWidth="1"/>
    <col min="2050" max="2050" width="15.42578125" style="114" bestFit="1" customWidth="1"/>
    <col min="2051" max="2051" width="14.42578125" style="114" customWidth="1"/>
    <col min="2052" max="2054" width="11.42578125" style="114" customWidth="1"/>
    <col min="2055" max="2055" width="13.140625" style="114" customWidth="1"/>
    <col min="2056" max="2056" width="12.140625" style="114" customWidth="1"/>
    <col min="2057" max="2057" width="12.5703125" style="114" customWidth="1"/>
    <col min="2058" max="2058" width="11.42578125" style="114"/>
    <col min="2059" max="2059" width="13" style="114" customWidth="1"/>
    <col min="2060" max="2067" width="11.42578125" style="114"/>
    <col min="2068" max="2068" width="54.7109375" style="114" bestFit="1" customWidth="1"/>
    <col min="2069" max="2069" width="19" style="114" bestFit="1" customWidth="1"/>
    <col min="2070" max="2302" width="11.42578125" style="114"/>
    <col min="2303" max="2303" width="6" style="114" customWidth="1"/>
    <col min="2304" max="2304" width="21.140625" style="114" customWidth="1"/>
    <col min="2305" max="2305" width="15.28515625" style="114" customWidth="1"/>
    <col min="2306" max="2306" width="15.42578125" style="114" bestFit="1" customWidth="1"/>
    <col min="2307" max="2307" width="14.42578125" style="114" customWidth="1"/>
    <col min="2308" max="2310" width="11.42578125" style="114" customWidth="1"/>
    <col min="2311" max="2311" width="13.140625" style="114" customWidth="1"/>
    <col min="2312" max="2312" width="12.140625" style="114" customWidth="1"/>
    <col min="2313" max="2313" width="12.5703125" style="114" customWidth="1"/>
    <col min="2314" max="2314" width="11.42578125" style="114"/>
    <col min="2315" max="2315" width="13" style="114" customWidth="1"/>
    <col min="2316" max="2323" width="11.42578125" style="114"/>
    <col min="2324" max="2324" width="54.7109375" style="114" bestFit="1" customWidth="1"/>
    <col min="2325" max="2325" width="19" style="114" bestFit="1" customWidth="1"/>
    <col min="2326" max="2558" width="11.42578125" style="114"/>
    <col min="2559" max="2559" width="6" style="114" customWidth="1"/>
    <col min="2560" max="2560" width="21.140625" style="114" customWidth="1"/>
    <col min="2561" max="2561" width="15.28515625" style="114" customWidth="1"/>
    <col min="2562" max="2562" width="15.42578125" style="114" bestFit="1" customWidth="1"/>
    <col min="2563" max="2563" width="14.42578125" style="114" customWidth="1"/>
    <col min="2564" max="2566" width="11.42578125" style="114" customWidth="1"/>
    <col min="2567" max="2567" width="13.140625" style="114" customWidth="1"/>
    <col min="2568" max="2568" width="12.140625" style="114" customWidth="1"/>
    <col min="2569" max="2569" width="12.5703125" style="114" customWidth="1"/>
    <col min="2570" max="2570" width="11.42578125" style="114"/>
    <col min="2571" max="2571" width="13" style="114" customWidth="1"/>
    <col min="2572" max="2579" width="11.42578125" style="114"/>
    <col min="2580" max="2580" width="54.7109375" style="114" bestFit="1" customWidth="1"/>
    <col min="2581" max="2581" width="19" style="114" bestFit="1" customWidth="1"/>
    <col min="2582" max="2814" width="11.42578125" style="114"/>
    <col min="2815" max="2815" width="6" style="114" customWidth="1"/>
    <col min="2816" max="2816" width="21.140625" style="114" customWidth="1"/>
    <col min="2817" max="2817" width="15.28515625" style="114" customWidth="1"/>
    <col min="2818" max="2818" width="15.42578125" style="114" bestFit="1" customWidth="1"/>
    <col min="2819" max="2819" width="14.42578125" style="114" customWidth="1"/>
    <col min="2820" max="2822" width="11.42578125" style="114" customWidth="1"/>
    <col min="2823" max="2823" width="13.140625" style="114" customWidth="1"/>
    <col min="2824" max="2824" width="12.140625" style="114" customWidth="1"/>
    <col min="2825" max="2825" width="12.5703125" style="114" customWidth="1"/>
    <col min="2826" max="2826" width="11.42578125" style="114"/>
    <col min="2827" max="2827" width="13" style="114" customWidth="1"/>
    <col min="2828" max="2835" width="11.42578125" style="114"/>
    <col min="2836" max="2836" width="54.7109375" style="114" bestFit="1" customWidth="1"/>
    <col min="2837" max="2837" width="19" style="114" bestFit="1" customWidth="1"/>
    <col min="2838" max="3070" width="11.42578125" style="114"/>
    <col min="3071" max="3071" width="6" style="114" customWidth="1"/>
    <col min="3072" max="3072" width="21.140625" style="114" customWidth="1"/>
    <col min="3073" max="3073" width="15.28515625" style="114" customWidth="1"/>
    <col min="3074" max="3074" width="15.42578125" style="114" bestFit="1" customWidth="1"/>
    <col min="3075" max="3075" width="14.42578125" style="114" customWidth="1"/>
    <col min="3076" max="3078" width="11.42578125" style="114" customWidth="1"/>
    <col min="3079" max="3079" width="13.140625" style="114" customWidth="1"/>
    <col min="3080" max="3080" width="12.140625" style="114" customWidth="1"/>
    <col min="3081" max="3081" width="12.5703125" style="114" customWidth="1"/>
    <col min="3082" max="3082" width="11.42578125" style="114"/>
    <col min="3083" max="3083" width="13" style="114" customWidth="1"/>
    <col min="3084" max="3091" width="11.42578125" style="114"/>
    <col min="3092" max="3092" width="54.7109375" style="114" bestFit="1" customWidth="1"/>
    <col min="3093" max="3093" width="19" style="114" bestFit="1" customWidth="1"/>
    <col min="3094" max="3326" width="11.42578125" style="114"/>
    <col min="3327" max="3327" width="6" style="114" customWidth="1"/>
    <col min="3328" max="3328" width="21.140625" style="114" customWidth="1"/>
    <col min="3329" max="3329" width="15.28515625" style="114" customWidth="1"/>
    <col min="3330" max="3330" width="15.42578125" style="114" bestFit="1" customWidth="1"/>
    <col min="3331" max="3331" width="14.42578125" style="114" customWidth="1"/>
    <col min="3332" max="3334" width="11.42578125" style="114" customWidth="1"/>
    <col min="3335" max="3335" width="13.140625" style="114" customWidth="1"/>
    <col min="3336" max="3336" width="12.140625" style="114" customWidth="1"/>
    <col min="3337" max="3337" width="12.5703125" style="114" customWidth="1"/>
    <col min="3338" max="3338" width="11.42578125" style="114"/>
    <col min="3339" max="3339" width="13" style="114" customWidth="1"/>
    <col min="3340" max="3347" width="11.42578125" style="114"/>
    <col min="3348" max="3348" width="54.7109375" style="114" bestFit="1" customWidth="1"/>
    <col min="3349" max="3349" width="19" style="114" bestFit="1" customWidth="1"/>
    <col min="3350" max="3582" width="11.42578125" style="114"/>
    <col min="3583" max="3583" width="6" style="114" customWidth="1"/>
    <col min="3584" max="3584" width="21.140625" style="114" customWidth="1"/>
    <col min="3585" max="3585" width="15.28515625" style="114" customWidth="1"/>
    <col min="3586" max="3586" width="15.42578125" style="114" bestFit="1" customWidth="1"/>
    <col min="3587" max="3587" width="14.42578125" style="114" customWidth="1"/>
    <col min="3588" max="3590" width="11.42578125" style="114" customWidth="1"/>
    <col min="3591" max="3591" width="13.140625" style="114" customWidth="1"/>
    <col min="3592" max="3592" width="12.140625" style="114" customWidth="1"/>
    <col min="3593" max="3593" width="12.5703125" style="114" customWidth="1"/>
    <col min="3594" max="3594" width="11.42578125" style="114"/>
    <col min="3595" max="3595" width="13" style="114" customWidth="1"/>
    <col min="3596" max="3603" width="11.42578125" style="114"/>
    <col min="3604" max="3604" width="54.7109375" style="114" bestFit="1" customWidth="1"/>
    <col min="3605" max="3605" width="19" style="114" bestFit="1" customWidth="1"/>
    <col min="3606" max="3838" width="11.42578125" style="114"/>
    <col min="3839" max="3839" width="6" style="114" customWidth="1"/>
    <col min="3840" max="3840" width="21.140625" style="114" customWidth="1"/>
    <col min="3841" max="3841" width="15.28515625" style="114" customWidth="1"/>
    <col min="3842" max="3842" width="15.42578125" style="114" bestFit="1" customWidth="1"/>
    <col min="3843" max="3843" width="14.42578125" style="114" customWidth="1"/>
    <col min="3844" max="3846" width="11.42578125" style="114" customWidth="1"/>
    <col min="3847" max="3847" width="13.140625" style="114" customWidth="1"/>
    <col min="3848" max="3848" width="12.140625" style="114" customWidth="1"/>
    <col min="3849" max="3849" width="12.5703125" style="114" customWidth="1"/>
    <col min="3850" max="3850" width="11.42578125" style="114"/>
    <col min="3851" max="3851" width="13" style="114" customWidth="1"/>
    <col min="3852" max="3859" width="11.42578125" style="114"/>
    <col min="3860" max="3860" width="54.7109375" style="114" bestFit="1" customWidth="1"/>
    <col min="3861" max="3861" width="19" style="114" bestFit="1" customWidth="1"/>
    <col min="3862" max="4094" width="11.42578125" style="114"/>
    <col min="4095" max="4095" width="6" style="114" customWidth="1"/>
    <col min="4096" max="4096" width="21.140625" style="114" customWidth="1"/>
    <col min="4097" max="4097" width="15.28515625" style="114" customWidth="1"/>
    <col min="4098" max="4098" width="15.42578125" style="114" bestFit="1" customWidth="1"/>
    <col min="4099" max="4099" width="14.42578125" style="114" customWidth="1"/>
    <col min="4100" max="4102" width="11.42578125" style="114" customWidth="1"/>
    <col min="4103" max="4103" width="13.140625" style="114" customWidth="1"/>
    <col min="4104" max="4104" width="12.140625" style="114" customWidth="1"/>
    <col min="4105" max="4105" width="12.5703125" style="114" customWidth="1"/>
    <col min="4106" max="4106" width="11.42578125" style="114"/>
    <col min="4107" max="4107" width="13" style="114" customWidth="1"/>
    <col min="4108" max="4115" width="11.42578125" style="114"/>
    <col min="4116" max="4116" width="54.7109375" style="114" bestFit="1" customWidth="1"/>
    <col min="4117" max="4117" width="19" style="114" bestFit="1" customWidth="1"/>
    <col min="4118" max="4350" width="11.42578125" style="114"/>
    <col min="4351" max="4351" width="6" style="114" customWidth="1"/>
    <col min="4352" max="4352" width="21.140625" style="114" customWidth="1"/>
    <col min="4353" max="4353" width="15.28515625" style="114" customWidth="1"/>
    <col min="4354" max="4354" width="15.42578125" style="114" bestFit="1" customWidth="1"/>
    <col min="4355" max="4355" width="14.42578125" style="114" customWidth="1"/>
    <col min="4356" max="4358" width="11.42578125" style="114" customWidth="1"/>
    <col min="4359" max="4359" width="13.140625" style="114" customWidth="1"/>
    <col min="4360" max="4360" width="12.140625" style="114" customWidth="1"/>
    <col min="4361" max="4361" width="12.5703125" style="114" customWidth="1"/>
    <col min="4362" max="4362" width="11.42578125" style="114"/>
    <col min="4363" max="4363" width="13" style="114" customWidth="1"/>
    <col min="4364" max="4371" width="11.42578125" style="114"/>
    <col min="4372" max="4372" width="54.7109375" style="114" bestFit="1" customWidth="1"/>
    <col min="4373" max="4373" width="19" style="114" bestFit="1" customWidth="1"/>
    <col min="4374" max="4606" width="11.42578125" style="114"/>
    <col min="4607" max="4607" width="6" style="114" customWidth="1"/>
    <col min="4608" max="4608" width="21.140625" style="114" customWidth="1"/>
    <col min="4609" max="4609" width="15.28515625" style="114" customWidth="1"/>
    <col min="4610" max="4610" width="15.42578125" style="114" bestFit="1" customWidth="1"/>
    <col min="4611" max="4611" width="14.42578125" style="114" customWidth="1"/>
    <col min="4612" max="4614" width="11.42578125" style="114" customWidth="1"/>
    <col min="4615" max="4615" width="13.140625" style="114" customWidth="1"/>
    <col min="4616" max="4616" width="12.140625" style="114" customWidth="1"/>
    <col min="4617" max="4617" width="12.5703125" style="114" customWidth="1"/>
    <col min="4618" max="4618" width="11.42578125" style="114"/>
    <col min="4619" max="4619" width="13" style="114" customWidth="1"/>
    <col min="4620" max="4627" width="11.42578125" style="114"/>
    <col min="4628" max="4628" width="54.7109375" style="114" bestFit="1" customWidth="1"/>
    <col min="4629" max="4629" width="19" style="114" bestFit="1" customWidth="1"/>
    <col min="4630" max="4862" width="11.42578125" style="114"/>
    <col min="4863" max="4863" width="6" style="114" customWidth="1"/>
    <col min="4864" max="4864" width="21.140625" style="114" customWidth="1"/>
    <col min="4865" max="4865" width="15.28515625" style="114" customWidth="1"/>
    <col min="4866" max="4866" width="15.42578125" style="114" bestFit="1" customWidth="1"/>
    <col min="4867" max="4867" width="14.42578125" style="114" customWidth="1"/>
    <col min="4868" max="4870" width="11.42578125" style="114" customWidth="1"/>
    <col min="4871" max="4871" width="13.140625" style="114" customWidth="1"/>
    <col min="4872" max="4872" width="12.140625" style="114" customWidth="1"/>
    <col min="4873" max="4873" width="12.5703125" style="114" customWidth="1"/>
    <col min="4874" max="4874" width="11.42578125" style="114"/>
    <col min="4875" max="4875" width="13" style="114" customWidth="1"/>
    <col min="4876" max="4883" width="11.42578125" style="114"/>
    <col min="4884" max="4884" width="54.7109375" style="114" bestFit="1" customWidth="1"/>
    <col min="4885" max="4885" width="19" style="114" bestFit="1" customWidth="1"/>
    <col min="4886" max="5118" width="11.42578125" style="114"/>
    <col min="5119" max="5119" width="6" style="114" customWidth="1"/>
    <col min="5120" max="5120" width="21.140625" style="114" customWidth="1"/>
    <col min="5121" max="5121" width="15.28515625" style="114" customWidth="1"/>
    <col min="5122" max="5122" width="15.42578125" style="114" bestFit="1" customWidth="1"/>
    <col min="5123" max="5123" width="14.42578125" style="114" customWidth="1"/>
    <col min="5124" max="5126" width="11.42578125" style="114" customWidth="1"/>
    <col min="5127" max="5127" width="13.140625" style="114" customWidth="1"/>
    <col min="5128" max="5128" width="12.140625" style="114" customWidth="1"/>
    <col min="5129" max="5129" width="12.5703125" style="114" customWidth="1"/>
    <col min="5130" max="5130" width="11.42578125" style="114"/>
    <col min="5131" max="5131" width="13" style="114" customWidth="1"/>
    <col min="5132" max="5139" width="11.42578125" style="114"/>
    <col min="5140" max="5140" width="54.7109375" style="114" bestFit="1" customWidth="1"/>
    <col min="5141" max="5141" width="19" style="114" bestFit="1" customWidth="1"/>
    <col min="5142" max="5374" width="11.42578125" style="114"/>
    <col min="5375" max="5375" width="6" style="114" customWidth="1"/>
    <col min="5376" max="5376" width="21.140625" style="114" customWidth="1"/>
    <col min="5377" max="5377" width="15.28515625" style="114" customWidth="1"/>
    <col min="5378" max="5378" width="15.42578125" style="114" bestFit="1" customWidth="1"/>
    <col min="5379" max="5379" width="14.42578125" style="114" customWidth="1"/>
    <col min="5380" max="5382" width="11.42578125" style="114" customWidth="1"/>
    <col min="5383" max="5383" width="13.140625" style="114" customWidth="1"/>
    <col min="5384" max="5384" width="12.140625" style="114" customWidth="1"/>
    <col min="5385" max="5385" width="12.5703125" style="114" customWidth="1"/>
    <col min="5386" max="5386" width="11.42578125" style="114"/>
    <col min="5387" max="5387" width="13" style="114" customWidth="1"/>
    <col min="5388" max="5395" width="11.42578125" style="114"/>
    <col min="5396" max="5396" width="54.7109375" style="114" bestFit="1" customWidth="1"/>
    <col min="5397" max="5397" width="19" style="114" bestFit="1" customWidth="1"/>
    <col min="5398" max="5630" width="11.42578125" style="114"/>
    <col min="5631" max="5631" width="6" style="114" customWidth="1"/>
    <col min="5632" max="5632" width="21.140625" style="114" customWidth="1"/>
    <col min="5633" max="5633" width="15.28515625" style="114" customWidth="1"/>
    <col min="5634" max="5634" width="15.42578125" style="114" bestFit="1" customWidth="1"/>
    <col min="5635" max="5635" width="14.42578125" style="114" customWidth="1"/>
    <col min="5636" max="5638" width="11.42578125" style="114" customWidth="1"/>
    <col min="5639" max="5639" width="13.140625" style="114" customWidth="1"/>
    <col min="5640" max="5640" width="12.140625" style="114" customWidth="1"/>
    <col min="5641" max="5641" width="12.5703125" style="114" customWidth="1"/>
    <col min="5642" max="5642" width="11.42578125" style="114"/>
    <col min="5643" max="5643" width="13" style="114" customWidth="1"/>
    <col min="5644" max="5651" width="11.42578125" style="114"/>
    <col min="5652" max="5652" width="54.7109375" style="114" bestFit="1" customWidth="1"/>
    <col min="5653" max="5653" width="19" style="114" bestFit="1" customWidth="1"/>
    <col min="5654" max="5886" width="11.42578125" style="114"/>
    <col min="5887" max="5887" width="6" style="114" customWidth="1"/>
    <col min="5888" max="5888" width="21.140625" style="114" customWidth="1"/>
    <col min="5889" max="5889" width="15.28515625" style="114" customWidth="1"/>
    <col min="5890" max="5890" width="15.42578125" style="114" bestFit="1" customWidth="1"/>
    <col min="5891" max="5891" width="14.42578125" style="114" customWidth="1"/>
    <col min="5892" max="5894" width="11.42578125" style="114" customWidth="1"/>
    <col min="5895" max="5895" width="13.140625" style="114" customWidth="1"/>
    <col min="5896" max="5896" width="12.140625" style="114" customWidth="1"/>
    <col min="5897" max="5897" width="12.5703125" style="114" customWidth="1"/>
    <col min="5898" max="5898" width="11.42578125" style="114"/>
    <col min="5899" max="5899" width="13" style="114" customWidth="1"/>
    <col min="5900" max="5907" width="11.42578125" style="114"/>
    <col min="5908" max="5908" width="54.7109375" style="114" bestFit="1" customWidth="1"/>
    <col min="5909" max="5909" width="19" style="114" bestFit="1" customWidth="1"/>
    <col min="5910" max="6142" width="11.42578125" style="114"/>
    <col min="6143" max="6143" width="6" style="114" customWidth="1"/>
    <col min="6144" max="6144" width="21.140625" style="114" customWidth="1"/>
    <col min="6145" max="6145" width="15.28515625" style="114" customWidth="1"/>
    <col min="6146" max="6146" width="15.42578125" style="114" bestFit="1" customWidth="1"/>
    <col min="6147" max="6147" width="14.42578125" style="114" customWidth="1"/>
    <col min="6148" max="6150" width="11.42578125" style="114" customWidth="1"/>
    <col min="6151" max="6151" width="13.140625" style="114" customWidth="1"/>
    <col min="6152" max="6152" width="12.140625" style="114" customWidth="1"/>
    <col min="6153" max="6153" width="12.5703125" style="114" customWidth="1"/>
    <col min="6154" max="6154" width="11.42578125" style="114"/>
    <col min="6155" max="6155" width="13" style="114" customWidth="1"/>
    <col min="6156" max="6163" width="11.42578125" style="114"/>
    <col min="6164" max="6164" width="54.7109375" style="114" bestFit="1" customWidth="1"/>
    <col min="6165" max="6165" width="19" style="114" bestFit="1" customWidth="1"/>
    <col min="6166" max="6398" width="11.42578125" style="114"/>
    <col min="6399" max="6399" width="6" style="114" customWidth="1"/>
    <col min="6400" max="6400" width="21.140625" style="114" customWidth="1"/>
    <col min="6401" max="6401" width="15.28515625" style="114" customWidth="1"/>
    <col min="6402" max="6402" width="15.42578125" style="114" bestFit="1" customWidth="1"/>
    <col min="6403" max="6403" width="14.42578125" style="114" customWidth="1"/>
    <col min="6404" max="6406" width="11.42578125" style="114" customWidth="1"/>
    <col min="6407" max="6407" width="13.140625" style="114" customWidth="1"/>
    <col min="6408" max="6408" width="12.140625" style="114" customWidth="1"/>
    <col min="6409" max="6409" width="12.5703125" style="114" customWidth="1"/>
    <col min="6410" max="6410" width="11.42578125" style="114"/>
    <col min="6411" max="6411" width="13" style="114" customWidth="1"/>
    <col min="6412" max="6419" width="11.42578125" style="114"/>
    <col min="6420" max="6420" width="54.7109375" style="114" bestFit="1" customWidth="1"/>
    <col min="6421" max="6421" width="19" style="114" bestFit="1" customWidth="1"/>
    <col min="6422" max="6654" width="11.42578125" style="114"/>
    <col min="6655" max="6655" width="6" style="114" customWidth="1"/>
    <col min="6656" max="6656" width="21.140625" style="114" customWidth="1"/>
    <col min="6657" max="6657" width="15.28515625" style="114" customWidth="1"/>
    <col min="6658" max="6658" width="15.42578125" style="114" bestFit="1" customWidth="1"/>
    <col min="6659" max="6659" width="14.42578125" style="114" customWidth="1"/>
    <col min="6660" max="6662" width="11.42578125" style="114" customWidth="1"/>
    <col min="6663" max="6663" width="13.140625" style="114" customWidth="1"/>
    <col min="6664" max="6664" width="12.140625" style="114" customWidth="1"/>
    <col min="6665" max="6665" width="12.5703125" style="114" customWidth="1"/>
    <col min="6666" max="6666" width="11.42578125" style="114"/>
    <col min="6667" max="6667" width="13" style="114" customWidth="1"/>
    <col min="6668" max="6675" width="11.42578125" style="114"/>
    <col min="6676" max="6676" width="54.7109375" style="114" bestFit="1" customWidth="1"/>
    <col min="6677" max="6677" width="19" style="114" bestFit="1" customWidth="1"/>
    <col min="6678" max="6910" width="11.42578125" style="114"/>
    <col min="6911" max="6911" width="6" style="114" customWidth="1"/>
    <col min="6912" max="6912" width="21.140625" style="114" customWidth="1"/>
    <col min="6913" max="6913" width="15.28515625" style="114" customWidth="1"/>
    <col min="6914" max="6914" width="15.42578125" style="114" bestFit="1" customWidth="1"/>
    <col min="6915" max="6915" width="14.42578125" style="114" customWidth="1"/>
    <col min="6916" max="6918" width="11.42578125" style="114" customWidth="1"/>
    <col min="6919" max="6919" width="13.140625" style="114" customWidth="1"/>
    <col min="6920" max="6920" width="12.140625" style="114" customWidth="1"/>
    <col min="6921" max="6921" width="12.5703125" style="114" customWidth="1"/>
    <col min="6922" max="6922" width="11.42578125" style="114"/>
    <col min="6923" max="6923" width="13" style="114" customWidth="1"/>
    <col min="6924" max="6931" width="11.42578125" style="114"/>
    <col min="6932" max="6932" width="54.7109375" style="114" bestFit="1" customWidth="1"/>
    <col min="6933" max="6933" width="19" style="114" bestFit="1" customWidth="1"/>
    <col min="6934" max="7166" width="11.42578125" style="114"/>
    <col min="7167" max="7167" width="6" style="114" customWidth="1"/>
    <col min="7168" max="7168" width="21.140625" style="114" customWidth="1"/>
    <col min="7169" max="7169" width="15.28515625" style="114" customWidth="1"/>
    <col min="7170" max="7170" width="15.42578125" style="114" bestFit="1" customWidth="1"/>
    <col min="7171" max="7171" width="14.42578125" style="114" customWidth="1"/>
    <col min="7172" max="7174" width="11.42578125" style="114" customWidth="1"/>
    <col min="7175" max="7175" width="13.140625" style="114" customWidth="1"/>
    <col min="7176" max="7176" width="12.140625" style="114" customWidth="1"/>
    <col min="7177" max="7177" width="12.5703125" style="114" customWidth="1"/>
    <col min="7178" max="7178" width="11.42578125" style="114"/>
    <col min="7179" max="7179" width="13" style="114" customWidth="1"/>
    <col min="7180" max="7187" width="11.42578125" style="114"/>
    <col min="7188" max="7188" width="54.7109375" style="114" bestFit="1" customWidth="1"/>
    <col min="7189" max="7189" width="19" style="114" bestFit="1" customWidth="1"/>
    <col min="7190" max="7422" width="11.42578125" style="114"/>
    <col min="7423" max="7423" width="6" style="114" customWidth="1"/>
    <col min="7424" max="7424" width="21.140625" style="114" customWidth="1"/>
    <col min="7425" max="7425" width="15.28515625" style="114" customWidth="1"/>
    <col min="7426" max="7426" width="15.42578125" style="114" bestFit="1" customWidth="1"/>
    <col min="7427" max="7427" width="14.42578125" style="114" customWidth="1"/>
    <col min="7428" max="7430" width="11.42578125" style="114" customWidth="1"/>
    <col min="7431" max="7431" width="13.140625" style="114" customWidth="1"/>
    <col min="7432" max="7432" width="12.140625" style="114" customWidth="1"/>
    <col min="7433" max="7433" width="12.5703125" style="114" customWidth="1"/>
    <col min="7434" max="7434" width="11.42578125" style="114"/>
    <col min="7435" max="7435" width="13" style="114" customWidth="1"/>
    <col min="7436" max="7443" width="11.42578125" style="114"/>
    <col min="7444" max="7444" width="54.7109375" style="114" bestFit="1" customWidth="1"/>
    <col min="7445" max="7445" width="19" style="114" bestFit="1" customWidth="1"/>
    <col min="7446" max="7678" width="11.42578125" style="114"/>
    <col min="7679" max="7679" width="6" style="114" customWidth="1"/>
    <col min="7680" max="7680" width="21.140625" style="114" customWidth="1"/>
    <col min="7681" max="7681" width="15.28515625" style="114" customWidth="1"/>
    <col min="7682" max="7682" width="15.42578125" style="114" bestFit="1" customWidth="1"/>
    <col min="7683" max="7683" width="14.42578125" style="114" customWidth="1"/>
    <col min="7684" max="7686" width="11.42578125" style="114" customWidth="1"/>
    <col min="7687" max="7687" width="13.140625" style="114" customWidth="1"/>
    <col min="7688" max="7688" width="12.140625" style="114" customWidth="1"/>
    <col min="7689" max="7689" width="12.5703125" style="114" customWidth="1"/>
    <col min="7690" max="7690" width="11.42578125" style="114"/>
    <col min="7691" max="7691" width="13" style="114" customWidth="1"/>
    <col min="7692" max="7699" width="11.42578125" style="114"/>
    <col min="7700" max="7700" width="54.7109375" style="114" bestFit="1" customWidth="1"/>
    <col min="7701" max="7701" width="19" style="114" bestFit="1" customWidth="1"/>
    <col min="7702" max="7934" width="11.42578125" style="114"/>
    <col min="7935" max="7935" width="6" style="114" customWidth="1"/>
    <col min="7936" max="7936" width="21.140625" style="114" customWidth="1"/>
    <col min="7937" max="7937" width="15.28515625" style="114" customWidth="1"/>
    <col min="7938" max="7938" width="15.42578125" style="114" bestFit="1" customWidth="1"/>
    <col min="7939" max="7939" width="14.42578125" style="114" customWidth="1"/>
    <col min="7940" max="7942" width="11.42578125" style="114" customWidth="1"/>
    <col min="7943" max="7943" width="13.140625" style="114" customWidth="1"/>
    <col min="7944" max="7944" width="12.140625" style="114" customWidth="1"/>
    <col min="7945" max="7945" width="12.5703125" style="114" customWidth="1"/>
    <col min="7946" max="7946" width="11.42578125" style="114"/>
    <col min="7947" max="7947" width="13" style="114" customWidth="1"/>
    <col min="7948" max="7955" width="11.42578125" style="114"/>
    <col min="7956" max="7956" width="54.7109375" style="114" bestFit="1" customWidth="1"/>
    <col min="7957" max="7957" width="19" style="114" bestFit="1" customWidth="1"/>
    <col min="7958" max="8190" width="11.42578125" style="114"/>
    <col min="8191" max="8191" width="6" style="114" customWidth="1"/>
    <col min="8192" max="8192" width="21.140625" style="114" customWidth="1"/>
    <col min="8193" max="8193" width="15.28515625" style="114" customWidth="1"/>
    <col min="8194" max="8194" width="15.42578125" style="114" bestFit="1" customWidth="1"/>
    <col min="8195" max="8195" width="14.42578125" style="114" customWidth="1"/>
    <col min="8196" max="8198" width="11.42578125" style="114" customWidth="1"/>
    <col min="8199" max="8199" width="13.140625" style="114" customWidth="1"/>
    <col min="8200" max="8200" width="12.140625" style="114" customWidth="1"/>
    <col min="8201" max="8201" width="12.5703125" style="114" customWidth="1"/>
    <col min="8202" max="8202" width="11.42578125" style="114"/>
    <col min="8203" max="8203" width="13" style="114" customWidth="1"/>
    <col min="8204" max="8211" width="11.42578125" style="114"/>
    <col min="8212" max="8212" width="54.7109375" style="114" bestFit="1" customWidth="1"/>
    <col min="8213" max="8213" width="19" style="114" bestFit="1" customWidth="1"/>
    <col min="8214" max="8446" width="11.42578125" style="114"/>
    <col min="8447" max="8447" width="6" style="114" customWidth="1"/>
    <col min="8448" max="8448" width="21.140625" style="114" customWidth="1"/>
    <col min="8449" max="8449" width="15.28515625" style="114" customWidth="1"/>
    <col min="8450" max="8450" width="15.42578125" style="114" bestFit="1" customWidth="1"/>
    <col min="8451" max="8451" width="14.42578125" style="114" customWidth="1"/>
    <col min="8452" max="8454" width="11.42578125" style="114" customWidth="1"/>
    <col min="8455" max="8455" width="13.140625" style="114" customWidth="1"/>
    <col min="8456" max="8456" width="12.140625" style="114" customWidth="1"/>
    <col min="8457" max="8457" width="12.5703125" style="114" customWidth="1"/>
    <col min="8458" max="8458" width="11.42578125" style="114"/>
    <col min="8459" max="8459" width="13" style="114" customWidth="1"/>
    <col min="8460" max="8467" width="11.42578125" style="114"/>
    <col min="8468" max="8468" width="54.7109375" style="114" bestFit="1" customWidth="1"/>
    <col min="8469" max="8469" width="19" style="114" bestFit="1" customWidth="1"/>
    <col min="8470" max="8702" width="11.42578125" style="114"/>
    <col min="8703" max="8703" width="6" style="114" customWidth="1"/>
    <col min="8704" max="8704" width="21.140625" style="114" customWidth="1"/>
    <col min="8705" max="8705" width="15.28515625" style="114" customWidth="1"/>
    <col min="8706" max="8706" width="15.42578125" style="114" bestFit="1" customWidth="1"/>
    <col min="8707" max="8707" width="14.42578125" style="114" customWidth="1"/>
    <col min="8708" max="8710" width="11.42578125" style="114" customWidth="1"/>
    <col min="8711" max="8711" width="13.140625" style="114" customWidth="1"/>
    <col min="8712" max="8712" width="12.140625" style="114" customWidth="1"/>
    <col min="8713" max="8713" width="12.5703125" style="114" customWidth="1"/>
    <col min="8714" max="8714" width="11.42578125" style="114"/>
    <col min="8715" max="8715" width="13" style="114" customWidth="1"/>
    <col min="8716" max="8723" width="11.42578125" style="114"/>
    <col min="8724" max="8724" width="54.7109375" style="114" bestFit="1" customWidth="1"/>
    <col min="8725" max="8725" width="19" style="114" bestFit="1" customWidth="1"/>
    <col min="8726" max="8958" width="11.42578125" style="114"/>
    <col min="8959" max="8959" width="6" style="114" customWidth="1"/>
    <col min="8960" max="8960" width="21.140625" style="114" customWidth="1"/>
    <col min="8961" max="8961" width="15.28515625" style="114" customWidth="1"/>
    <col min="8962" max="8962" width="15.42578125" style="114" bestFit="1" customWidth="1"/>
    <col min="8963" max="8963" width="14.42578125" style="114" customWidth="1"/>
    <col min="8964" max="8966" width="11.42578125" style="114" customWidth="1"/>
    <col min="8967" max="8967" width="13.140625" style="114" customWidth="1"/>
    <col min="8968" max="8968" width="12.140625" style="114" customWidth="1"/>
    <col min="8969" max="8969" width="12.5703125" style="114" customWidth="1"/>
    <col min="8970" max="8970" width="11.42578125" style="114"/>
    <col min="8971" max="8971" width="13" style="114" customWidth="1"/>
    <col min="8972" max="8979" width="11.42578125" style="114"/>
    <col min="8980" max="8980" width="54.7109375" style="114" bestFit="1" customWidth="1"/>
    <col min="8981" max="8981" width="19" style="114" bestFit="1" customWidth="1"/>
    <col min="8982" max="9214" width="11.42578125" style="114"/>
    <col min="9215" max="9215" width="6" style="114" customWidth="1"/>
    <col min="9216" max="9216" width="21.140625" style="114" customWidth="1"/>
    <col min="9217" max="9217" width="15.28515625" style="114" customWidth="1"/>
    <col min="9218" max="9218" width="15.42578125" style="114" bestFit="1" customWidth="1"/>
    <col min="9219" max="9219" width="14.42578125" style="114" customWidth="1"/>
    <col min="9220" max="9222" width="11.42578125" style="114" customWidth="1"/>
    <col min="9223" max="9223" width="13.140625" style="114" customWidth="1"/>
    <col min="9224" max="9224" width="12.140625" style="114" customWidth="1"/>
    <col min="9225" max="9225" width="12.5703125" style="114" customWidth="1"/>
    <col min="9226" max="9226" width="11.42578125" style="114"/>
    <col min="9227" max="9227" width="13" style="114" customWidth="1"/>
    <col min="9228" max="9235" width="11.42578125" style="114"/>
    <col min="9236" max="9236" width="54.7109375" style="114" bestFit="1" customWidth="1"/>
    <col min="9237" max="9237" width="19" style="114" bestFit="1" customWidth="1"/>
    <col min="9238" max="9470" width="11.42578125" style="114"/>
    <col min="9471" max="9471" width="6" style="114" customWidth="1"/>
    <col min="9472" max="9472" width="21.140625" style="114" customWidth="1"/>
    <col min="9473" max="9473" width="15.28515625" style="114" customWidth="1"/>
    <col min="9474" max="9474" width="15.42578125" style="114" bestFit="1" customWidth="1"/>
    <col min="9475" max="9475" width="14.42578125" style="114" customWidth="1"/>
    <col min="9476" max="9478" width="11.42578125" style="114" customWidth="1"/>
    <col min="9479" max="9479" width="13.140625" style="114" customWidth="1"/>
    <col min="9480" max="9480" width="12.140625" style="114" customWidth="1"/>
    <col min="9481" max="9481" width="12.5703125" style="114" customWidth="1"/>
    <col min="9482" max="9482" width="11.42578125" style="114"/>
    <col min="9483" max="9483" width="13" style="114" customWidth="1"/>
    <col min="9484" max="9491" width="11.42578125" style="114"/>
    <col min="9492" max="9492" width="54.7109375" style="114" bestFit="1" customWidth="1"/>
    <col min="9493" max="9493" width="19" style="114" bestFit="1" customWidth="1"/>
    <col min="9494" max="9726" width="11.42578125" style="114"/>
    <col min="9727" max="9727" width="6" style="114" customWidth="1"/>
    <col min="9728" max="9728" width="21.140625" style="114" customWidth="1"/>
    <col min="9729" max="9729" width="15.28515625" style="114" customWidth="1"/>
    <col min="9730" max="9730" width="15.42578125" style="114" bestFit="1" customWidth="1"/>
    <col min="9731" max="9731" width="14.42578125" style="114" customWidth="1"/>
    <col min="9732" max="9734" width="11.42578125" style="114" customWidth="1"/>
    <col min="9735" max="9735" width="13.140625" style="114" customWidth="1"/>
    <col min="9736" max="9736" width="12.140625" style="114" customWidth="1"/>
    <col min="9737" max="9737" width="12.5703125" style="114" customWidth="1"/>
    <col min="9738" max="9738" width="11.42578125" style="114"/>
    <col min="9739" max="9739" width="13" style="114" customWidth="1"/>
    <col min="9740" max="9747" width="11.42578125" style="114"/>
    <col min="9748" max="9748" width="54.7109375" style="114" bestFit="1" customWidth="1"/>
    <col min="9749" max="9749" width="19" style="114" bestFit="1" customWidth="1"/>
    <col min="9750" max="9982" width="11.42578125" style="114"/>
    <col min="9983" max="9983" width="6" style="114" customWidth="1"/>
    <col min="9984" max="9984" width="21.140625" style="114" customWidth="1"/>
    <col min="9985" max="9985" width="15.28515625" style="114" customWidth="1"/>
    <col min="9986" max="9986" width="15.42578125" style="114" bestFit="1" customWidth="1"/>
    <col min="9987" max="9987" width="14.42578125" style="114" customWidth="1"/>
    <col min="9988" max="9990" width="11.42578125" style="114" customWidth="1"/>
    <col min="9991" max="9991" width="13.140625" style="114" customWidth="1"/>
    <col min="9992" max="9992" width="12.140625" style="114" customWidth="1"/>
    <col min="9993" max="9993" width="12.5703125" style="114" customWidth="1"/>
    <col min="9994" max="9994" width="11.42578125" style="114"/>
    <col min="9995" max="9995" width="13" style="114" customWidth="1"/>
    <col min="9996" max="10003" width="11.42578125" style="114"/>
    <col min="10004" max="10004" width="54.7109375" style="114" bestFit="1" customWidth="1"/>
    <col min="10005" max="10005" width="19" style="114" bestFit="1" customWidth="1"/>
    <col min="10006" max="10238" width="11.42578125" style="114"/>
    <col min="10239" max="10239" width="6" style="114" customWidth="1"/>
    <col min="10240" max="10240" width="21.140625" style="114" customWidth="1"/>
    <col min="10241" max="10241" width="15.28515625" style="114" customWidth="1"/>
    <col min="10242" max="10242" width="15.42578125" style="114" bestFit="1" customWidth="1"/>
    <col min="10243" max="10243" width="14.42578125" style="114" customWidth="1"/>
    <col min="10244" max="10246" width="11.42578125" style="114" customWidth="1"/>
    <col min="10247" max="10247" width="13.140625" style="114" customWidth="1"/>
    <col min="10248" max="10248" width="12.140625" style="114" customWidth="1"/>
    <col min="10249" max="10249" width="12.5703125" style="114" customWidth="1"/>
    <col min="10250" max="10250" width="11.42578125" style="114"/>
    <col min="10251" max="10251" width="13" style="114" customWidth="1"/>
    <col min="10252" max="10259" width="11.42578125" style="114"/>
    <col min="10260" max="10260" width="54.7109375" style="114" bestFit="1" customWidth="1"/>
    <col min="10261" max="10261" width="19" style="114" bestFit="1" customWidth="1"/>
    <col min="10262" max="10494" width="11.42578125" style="114"/>
    <col min="10495" max="10495" width="6" style="114" customWidth="1"/>
    <col min="10496" max="10496" width="21.140625" style="114" customWidth="1"/>
    <col min="10497" max="10497" width="15.28515625" style="114" customWidth="1"/>
    <col min="10498" max="10498" width="15.42578125" style="114" bestFit="1" customWidth="1"/>
    <col min="10499" max="10499" width="14.42578125" style="114" customWidth="1"/>
    <col min="10500" max="10502" width="11.42578125" style="114" customWidth="1"/>
    <col min="10503" max="10503" width="13.140625" style="114" customWidth="1"/>
    <col min="10504" max="10504" width="12.140625" style="114" customWidth="1"/>
    <col min="10505" max="10505" width="12.5703125" style="114" customWidth="1"/>
    <col min="10506" max="10506" width="11.42578125" style="114"/>
    <col min="10507" max="10507" width="13" style="114" customWidth="1"/>
    <col min="10508" max="10515" width="11.42578125" style="114"/>
    <col min="10516" max="10516" width="54.7109375" style="114" bestFit="1" customWidth="1"/>
    <col min="10517" max="10517" width="19" style="114" bestFit="1" customWidth="1"/>
    <col min="10518" max="10750" width="11.42578125" style="114"/>
    <col min="10751" max="10751" width="6" style="114" customWidth="1"/>
    <col min="10752" max="10752" width="21.140625" style="114" customWidth="1"/>
    <col min="10753" max="10753" width="15.28515625" style="114" customWidth="1"/>
    <col min="10754" max="10754" width="15.42578125" style="114" bestFit="1" customWidth="1"/>
    <col min="10755" max="10755" width="14.42578125" style="114" customWidth="1"/>
    <col min="10756" max="10758" width="11.42578125" style="114" customWidth="1"/>
    <col min="10759" max="10759" width="13.140625" style="114" customWidth="1"/>
    <col min="10760" max="10760" width="12.140625" style="114" customWidth="1"/>
    <col min="10761" max="10761" width="12.5703125" style="114" customWidth="1"/>
    <col min="10762" max="10762" width="11.42578125" style="114"/>
    <col min="10763" max="10763" width="13" style="114" customWidth="1"/>
    <col min="10764" max="10771" width="11.42578125" style="114"/>
    <col min="10772" max="10772" width="54.7109375" style="114" bestFit="1" customWidth="1"/>
    <col min="10773" max="10773" width="19" style="114" bestFit="1" customWidth="1"/>
    <col min="10774" max="11006" width="11.42578125" style="114"/>
    <col min="11007" max="11007" width="6" style="114" customWidth="1"/>
    <col min="11008" max="11008" width="21.140625" style="114" customWidth="1"/>
    <col min="11009" max="11009" width="15.28515625" style="114" customWidth="1"/>
    <col min="11010" max="11010" width="15.42578125" style="114" bestFit="1" customWidth="1"/>
    <col min="11011" max="11011" width="14.42578125" style="114" customWidth="1"/>
    <col min="11012" max="11014" width="11.42578125" style="114" customWidth="1"/>
    <col min="11015" max="11015" width="13.140625" style="114" customWidth="1"/>
    <col min="11016" max="11016" width="12.140625" style="114" customWidth="1"/>
    <col min="11017" max="11017" width="12.5703125" style="114" customWidth="1"/>
    <col min="11018" max="11018" width="11.42578125" style="114"/>
    <col min="11019" max="11019" width="13" style="114" customWidth="1"/>
    <col min="11020" max="11027" width="11.42578125" style="114"/>
    <col min="11028" max="11028" width="54.7109375" style="114" bestFit="1" customWidth="1"/>
    <col min="11029" max="11029" width="19" style="114" bestFit="1" customWidth="1"/>
    <col min="11030" max="11262" width="11.42578125" style="114"/>
    <col min="11263" max="11263" width="6" style="114" customWidth="1"/>
    <col min="11264" max="11264" width="21.140625" style="114" customWidth="1"/>
    <col min="11265" max="11265" width="15.28515625" style="114" customWidth="1"/>
    <col min="11266" max="11266" width="15.42578125" style="114" bestFit="1" customWidth="1"/>
    <col min="11267" max="11267" width="14.42578125" style="114" customWidth="1"/>
    <col min="11268" max="11270" width="11.42578125" style="114" customWidth="1"/>
    <col min="11271" max="11271" width="13.140625" style="114" customWidth="1"/>
    <col min="11272" max="11272" width="12.140625" style="114" customWidth="1"/>
    <col min="11273" max="11273" width="12.5703125" style="114" customWidth="1"/>
    <col min="11274" max="11274" width="11.42578125" style="114"/>
    <col min="11275" max="11275" width="13" style="114" customWidth="1"/>
    <col min="11276" max="11283" width="11.42578125" style="114"/>
    <col min="11284" max="11284" width="54.7109375" style="114" bestFit="1" customWidth="1"/>
    <col min="11285" max="11285" width="19" style="114" bestFit="1" customWidth="1"/>
    <col min="11286" max="11518" width="11.42578125" style="114"/>
    <col min="11519" max="11519" width="6" style="114" customWidth="1"/>
    <col min="11520" max="11520" width="21.140625" style="114" customWidth="1"/>
    <col min="11521" max="11521" width="15.28515625" style="114" customWidth="1"/>
    <col min="11522" max="11522" width="15.42578125" style="114" bestFit="1" customWidth="1"/>
    <col min="11523" max="11523" width="14.42578125" style="114" customWidth="1"/>
    <col min="11524" max="11526" width="11.42578125" style="114" customWidth="1"/>
    <col min="11527" max="11527" width="13.140625" style="114" customWidth="1"/>
    <col min="11528" max="11528" width="12.140625" style="114" customWidth="1"/>
    <col min="11529" max="11529" width="12.5703125" style="114" customWidth="1"/>
    <col min="11530" max="11530" width="11.42578125" style="114"/>
    <col min="11531" max="11531" width="13" style="114" customWidth="1"/>
    <col min="11532" max="11539" width="11.42578125" style="114"/>
    <col min="11540" max="11540" width="54.7109375" style="114" bestFit="1" customWidth="1"/>
    <col min="11541" max="11541" width="19" style="114" bestFit="1" customWidth="1"/>
    <col min="11542" max="11774" width="11.42578125" style="114"/>
    <col min="11775" max="11775" width="6" style="114" customWidth="1"/>
    <col min="11776" max="11776" width="21.140625" style="114" customWidth="1"/>
    <col min="11777" max="11777" width="15.28515625" style="114" customWidth="1"/>
    <col min="11778" max="11778" width="15.42578125" style="114" bestFit="1" customWidth="1"/>
    <col min="11779" max="11779" width="14.42578125" style="114" customWidth="1"/>
    <col min="11780" max="11782" width="11.42578125" style="114" customWidth="1"/>
    <col min="11783" max="11783" width="13.140625" style="114" customWidth="1"/>
    <col min="11784" max="11784" width="12.140625" style="114" customWidth="1"/>
    <col min="11785" max="11785" width="12.5703125" style="114" customWidth="1"/>
    <col min="11786" max="11786" width="11.42578125" style="114"/>
    <col min="11787" max="11787" width="13" style="114" customWidth="1"/>
    <col min="11788" max="11795" width="11.42578125" style="114"/>
    <col min="11796" max="11796" width="54.7109375" style="114" bestFit="1" customWidth="1"/>
    <col min="11797" max="11797" width="19" style="114" bestFit="1" customWidth="1"/>
    <col min="11798" max="12030" width="11.42578125" style="114"/>
    <col min="12031" max="12031" width="6" style="114" customWidth="1"/>
    <col min="12032" max="12032" width="21.140625" style="114" customWidth="1"/>
    <col min="12033" max="12033" width="15.28515625" style="114" customWidth="1"/>
    <col min="12034" max="12034" width="15.42578125" style="114" bestFit="1" customWidth="1"/>
    <col min="12035" max="12035" width="14.42578125" style="114" customWidth="1"/>
    <col min="12036" max="12038" width="11.42578125" style="114" customWidth="1"/>
    <col min="12039" max="12039" width="13.140625" style="114" customWidth="1"/>
    <col min="12040" max="12040" width="12.140625" style="114" customWidth="1"/>
    <col min="12041" max="12041" width="12.5703125" style="114" customWidth="1"/>
    <col min="12042" max="12042" width="11.42578125" style="114"/>
    <col min="12043" max="12043" width="13" style="114" customWidth="1"/>
    <col min="12044" max="12051" width="11.42578125" style="114"/>
    <col min="12052" max="12052" width="54.7109375" style="114" bestFit="1" customWidth="1"/>
    <col min="12053" max="12053" width="19" style="114" bestFit="1" customWidth="1"/>
    <col min="12054" max="12286" width="11.42578125" style="114"/>
    <col min="12287" max="12287" width="6" style="114" customWidth="1"/>
    <col min="12288" max="12288" width="21.140625" style="114" customWidth="1"/>
    <col min="12289" max="12289" width="15.28515625" style="114" customWidth="1"/>
    <col min="12290" max="12290" width="15.42578125" style="114" bestFit="1" customWidth="1"/>
    <col min="12291" max="12291" width="14.42578125" style="114" customWidth="1"/>
    <col min="12292" max="12294" width="11.42578125" style="114" customWidth="1"/>
    <col min="12295" max="12295" width="13.140625" style="114" customWidth="1"/>
    <col min="12296" max="12296" width="12.140625" style="114" customWidth="1"/>
    <col min="12297" max="12297" width="12.5703125" style="114" customWidth="1"/>
    <col min="12298" max="12298" width="11.42578125" style="114"/>
    <col min="12299" max="12299" width="13" style="114" customWidth="1"/>
    <col min="12300" max="12307" width="11.42578125" style="114"/>
    <col min="12308" max="12308" width="54.7109375" style="114" bestFit="1" customWidth="1"/>
    <col min="12309" max="12309" width="19" style="114" bestFit="1" customWidth="1"/>
    <col min="12310" max="12542" width="11.42578125" style="114"/>
    <col min="12543" max="12543" width="6" style="114" customWidth="1"/>
    <col min="12544" max="12544" width="21.140625" style="114" customWidth="1"/>
    <col min="12545" max="12545" width="15.28515625" style="114" customWidth="1"/>
    <col min="12546" max="12546" width="15.42578125" style="114" bestFit="1" customWidth="1"/>
    <col min="12547" max="12547" width="14.42578125" style="114" customWidth="1"/>
    <col min="12548" max="12550" width="11.42578125" style="114" customWidth="1"/>
    <col min="12551" max="12551" width="13.140625" style="114" customWidth="1"/>
    <col min="12552" max="12552" width="12.140625" style="114" customWidth="1"/>
    <col min="12553" max="12553" width="12.5703125" style="114" customWidth="1"/>
    <col min="12554" max="12554" width="11.42578125" style="114"/>
    <col min="12555" max="12555" width="13" style="114" customWidth="1"/>
    <col min="12556" max="12563" width="11.42578125" style="114"/>
    <col min="12564" max="12564" width="54.7109375" style="114" bestFit="1" customWidth="1"/>
    <col min="12565" max="12565" width="19" style="114" bestFit="1" customWidth="1"/>
    <col min="12566" max="12798" width="11.42578125" style="114"/>
    <col min="12799" max="12799" width="6" style="114" customWidth="1"/>
    <col min="12800" max="12800" width="21.140625" style="114" customWidth="1"/>
    <col min="12801" max="12801" width="15.28515625" style="114" customWidth="1"/>
    <col min="12802" max="12802" width="15.42578125" style="114" bestFit="1" customWidth="1"/>
    <col min="12803" max="12803" width="14.42578125" style="114" customWidth="1"/>
    <col min="12804" max="12806" width="11.42578125" style="114" customWidth="1"/>
    <col min="12807" max="12807" width="13.140625" style="114" customWidth="1"/>
    <col min="12808" max="12808" width="12.140625" style="114" customWidth="1"/>
    <col min="12809" max="12809" width="12.5703125" style="114" customWidth="1"/>
    <col min="12810" max="12810" width="11.42578125" style="114"/>
    <col min="12811" max="12811" width="13" style="114" customWidth="1"/>
    <col min="12812" max="12819" width="11.42578125" style="114"/>
    <col min="12820" max="12820" width="54.7109375" style="114" bestFit="1" customWidth="1"/>
    <col min="12821" max="12821" width="19" style="114" bestFit="1" customWidth="1"/>
    <col min="12822" max="13054" width="11.42578125" style="114"/>
    <col min="13055" max="13055" width="6" style="114" customWidth="1"/>
    <col min="13056" max="13056" width="21.140625" style="114" customWidth="1"/>
    <col min="13057" max="13057" width="15.28515625" style="114" customWidth="1"/>
    <col min="13058" max="13058" width="15.42578125" style="114" bestFit="1" customWidth="1"/>
    <col min="13059" max="13059" width="14.42578125" style="114" customWidth="1"/>
    <col min="13060" max="13062" width="11.42578125" style="114" customWidth="1"/>
    <col min="13063" max="13063" width="13.140625" style="114" customWidth="1"/>
    <col min="13064" max="13064" width="12.140625" style="114" customWidth="1"/>
    <col min="13065" max="13065" width="12.5703125" style="114" customWidth="1"/>
    <col min="13066" max="13066" width="11.42578125" style="114"/>
    <col min="13067" max="13067" width="13" style="114" customWidth="1"/>
    <col min="13068" max="13075" width="11.42578125" style="114"/>
    <col min="13076" max="13076" width="54.7109375" style="114" bestFit="1" customWidth="1"/>
    <col min="13077" max="13077" width="19" style="114" bestFit="1" customWidth="1"/>
    <col min="13078" max="13310" width="11.42578125" style="114"/>
    <col min="13311" max="13311" width="6" style="114" customWidth="1"/>
    <col min="13312" max="13312" width="21.140625" style="114" customWidth="1"/>
    <col min="13313" max="13313" width="15.28515625" style="114" customWidth="1"/>
    <col min="13314" max="13314" width="15.42578125" style="114" bestFit="1" customWidth="1"/>
    <col min="13315" max="13315" width="14.42578125" style="114" customWidth="1"/>
    <col min="13316" max="13318" width="11.42578125" style="114" customWidth="1"/>
    <col min="13319" max="13319" width="13.140625" style="114" customWidth="1"/>
    <col min="13320" max="13320" width="12.140625" style="114" customWidth="1"/>
    <col min="13321" max="13321" width="12.5703125" style="114" customWidth="1"/>
    <col min="13322" max="13322" width="11.42578125" style="114"/>
    <col min="13323" max="13323" width="13" style="114" customWidth="1"/>
    <col min="13324" max="13331" width="11.42578125" style="114"/>
    <col min="13332" max="13332" width="54.7109375" style="114" bestFit="1" customWidth="1"/>
    <col min="13333" max="13333" width="19" style="114" bestFit="1" customWidth="1"/>
    <col min="13334" max="13566" width="11.42578125" style="114"/>
    <col min="13567" max="13567" width="6" style="114" customWidth="1"/>
    <col min="13568" max="13568" width="21.140625" style="114" customWidth="1"/>
    <col min="13569" max="13569" width="15.28515625" style="114" customWidth="1"/>
    <col min="13570" max="13570" width="15.42578125" style="114" bestFit="1" customWidth="1"/>
    <col min="13571" max="13571" width="14.42578125" style="114" customWidth="1"/>
    <col min="13572" max="13574" width="11.42578125" style="114" customWidth="1"/>
    <col min="13575" max="13575" width="13.140625" style="114" customWidth="1"/>
    <col min="13576" max="13576" width="12.140625" style="114" customWidth="1"/>
    <col min="13577" max="13577" width="12.5703125" style="114" customWidth="1"/>
    <col min="13578" max="13578" width="11.42578125" style="114"/>
    <col min="13579" max="13579" width="13" style="114" customWidth="1"/>
    <col min="13580" max="13587" width="11.42578125" style="114"/>
    <col min="13588" max="13588" width="54.7109375" style="114" bestFit="1" customWidth="1"/>
    <col min="13589" max="13589" width="19" style="114" bestFit="1" customWidth="1"/>
    <col min="13590" max="13822" width="11.42578125" style="114"/>
    <col min="13823" max="13823" width="6" style="114" customWidth="1"/>
    <col min="13824" max="13824" width="21.140625" style="114" customWidth="1"/>
    <col min="13825" max="13825" width="15.28515625" style="114" customWidth="1"/>
    <col min="13826" max="13826" width="15.42578125" style="114" bestFit="1" customWidth="1"/>
    <col min="13827" max="13827" width="14.42578125" style="114" customWidth="1"/>
    <col min="13828" max="13830" width="11.42578125" style="114" customWidth="1"/>
    <col min="13831" max="13831" width="13.140625" style="114" customWidth="1"/>
    <col min="13832" max="13832" width="12.140625" style="114" customWidth="1"/>
    <col min="13833" max="13833" width="12.5703125" style="114" customWidth="1"/>
    <col min="13834" max="13834" width="11.42578125" style="114"/>
    <col min="13835" max="13835" width="13" style="114" customWidth="1"/>
    <col min="13836" max="13843" width="11.42578125" style="114"/>
    <col min="13844" max="13844" width="54.7109375" style="114" bestFit="1" customWidth="1"/>
    <col min="13845" max="13845" width="19" style="114" bestFit="1" customWidth="1"/>
    <col min="13846" max="14078" width="11.42578125" style="114"/>
    <col min="14079" max="14079" width="6" style="114" customWidth="1"/>
    <col min="14080" max="14080" width="21.140625" style="114" customWidth="1"/>
    <col min="14081" max="14081" width="15.28515625" style="114" customWidth="1"/>
    <col min="14082" max="14082" width="15.42578125" style="114" bestFit="1" customWidth="1"/>
    <col min="14083" max="14083" width="14.42578125" style="114" customWidth="1"/>
    <col min="14084" max="14086" width="11.42578125" style="114" customWidth="1"/>
    <col min="14087" max="14087" width="13.140625" style="114" customWidth="1"/>
    <col min="14088" max="14088" width="12.140625" style="114" customWidth="1"/>
    <col min="14089" max="14089" width="12.5703125" style="114" customWidth="1"/>
    <col min="14090" max="14090" width="11.42578125" style="114"/>
    <col min="14091" max="14091" width="13" style="114" customWidth="1"/>
    <col min="14092" max="14099" width="11.42578125" style="114"/>
    <col min="14100" max="14100" width="54.7109375" style="114" bestFit="1" customWidth="1"/>
    <col min="14101" max="14101" width="19" style="114" bestFit="1" customWidth="1"/>
    <col min="14102" max="14334" width="11.42578125" style="114"/>
    <col min="14335" max="14335" width="6" style="114" customWidth="1"/>
    <col min="14336" max="14336" width="21.140625" style="114" customWidth="1"/>
    <col min="14337" max="14337" width="15.28515625" style="114" customWidth="1"/>
    <col min="14338" max="14338" width="15.42578125" style="114" bestFit="1" customWidth="1"/>
    <col min="14339" max="14339" width="14.42578125" style="114" customWidth="1"/>
    <col min="14340" max="14342" width="11.42578125" style="114" customWidth="1"/>
    <col min="14343" max="14343" width="13.140625" style="114" customWidth="1"/>
    <col min="14344" max="14344" width="12.140625" style="114" customWidth="1"/>
    <col min="14345" max="14345" width="12.5703125" style="114" customWidth="1"/>
    <col min="14346" max="14346" width="11.42578125" style="114"/>
    <col min="14347" max="14347" width="13" style="114" customWidth="1"/>
    <col min="14348" max="14355" width="11.42578125" style="114"/>
    <col min="14356" max="14356" width="54.7109375" style="114" bestFit="1" customWidth="1"/>
    <col min="14357" max="14357" width="19" style="114" bestFit="1" customWidth="1"/>
    <col min="14358" max="14590" width="11.42578125" style="114"/>
    <col min="14591" max="14591" width="6" style="114" customWidth="1"/>
    <col min="14592" max="14592" width="21.140625" style="114" customWidth="1"/>
    <col min="14593" max="14593" width="15.28515625" style="114" customWidth="1"/>
    <col min="14594" max="14594" width="15.42578125" style="114" bestFit="1" customWidth="1"/>
    <col min="14595" max="14595" width="14.42578125" style="114" customWidth="1"/>
    <col min="14596" max="14598" width="11.42578125" style="114" customWidth="1"/>
    <col min="14599" max="14599" width="13.140625" style="114" customWidth="1"/>
    <col min="14600" max="14600" width="12.140625" style="114" customWidth="1"/>
    <col min="14601" max="14601" width="12.5703125" style="114" customWidth="1"/>
    <col min="14602" max="14602" width="11.42578125" style="114"/>
    <col min="14603" max="14603" width="13" style="114" customWidth="1"/>
    <col min="14604" max="14611" width="11.42578125" style="114"/>
    <col min="14612" max="14612" width="54.7109375" style="114" bestFit="1" customWidth="1"/>
    <col min="14613" max="14613" width="19" style="114" bestFit="1" customWidth="1"/>
    <col min="14614" max="14846" width="11.42578125" style="114"/>
    <col min="14847" max="14847" width="6" style="114" customWidth="1"/>
    <col min="14848" max="14848" width="21.140625" style="114" customWidth="1"/>
    <col min="14849" max="14849" width="15.28515625" style="114" customWidth="1"/>
    <col min="14850" max="14850" width="15.42578125" style="114" bestFit="1" customWidth="1"/>
    <col min="14851" max="14851" width="14.42578125" style="114" customWidth="1"/>
    <col min="14852" max="14854" width="11.42578125" style="114" customWidth="1"/>
    <col min="14855" max="14855" width="13.140625" style="114" customWidth="1"/>
    <col min="14856" max="14856" width="12.140625" style="114" customWidth="1"/>
    <col min="14857" max="14857" width="12.5703125" style="114" customWidth="1"/>
    <col min="14858" max="14858" width="11.42578125" style="114"/>
    <col min="14859" max="14859" width="13" style="114" customWidth="1"/>
    <col min="14860" max="14867" width="11.42578125" style="114"/>
    <col min="14868" max="14868" width="54.7109375" style="114" bestFit="1" customWidth="1"/>
    <col min="14869" max="14869" width="19" style="114" bestFit="1" customWidth="1"/>
    <col min="14870" max="15102" width="11.42578125" style="114"/>
    <col min="15103" max="15103" width="6" style="114" customWidth="1"/>
    <col min="15104" max="15104" width="21.140625" style="114" customWidth="1"/>
    <col min="15105" max="15105" width="15.28515625" style="114" customWidth="1"/>
    <col min="15106" max="15106" width="15.42578125" style="114" bestFit="1" customWidth="1"/>
    <col min="15107" max="15107" width="14.42578125" style="114" customWidth="1"/>
    <col min="15108" max="15110" width="11.42578125" style="114" customWidth="1"/>
    <col min="15111" max="15111" width="13.140625" style="114" customWidth="1"/>
    <col min="15112" max="15112" width="12.140625" style="114" customWidth="1"/>
    <col min="15113" max="15113" width="12.5703125" style="114" customWidth="1"/>
    <col min="15114" max="15114" width="11.42578125" style="114"/>
    <col min="15115" max="15115" width="13" style="114" customWidth="1"/>
    <col min="15116" max="15123" width="11.42578125" style="114"/>
    <col min="15124" max="15124" width="54.7109375" style="114" bestFit="1" customWidth="1"/>
    <col min="15125" max="15125" width="19" style="114" bestFit="1" customWidth="1"/>
    <col min="15126" max="15358" width="11.42578125" style="114"/>
    <col min="15359" max="15359" width="6" style="114" customWidth="1"/>
    <col min="15360" max="15360" width="21.140625" style="114" customWidth="1"/>
    <col min="15361" max="15361" width="15.28515625" style="114" customWidth="1"/>
    <col min="15362" max="15362" width="15.42578125" style="114" bestFit="1" customWidth="1"/>
    <col min="15363" max="15363" width="14.42578125" style="114" customWidth="1"/>
    <col min="15364" max="15366" width="11.42578125" style="114" customWidth="1"/>
    <col min="15367" max="15367" width="13.140625" style="114" customWidth="1"/>
    <col min="15368" max="15368" width="12.140625" style="114" customWidth="1"/>
    <col min="15369" max="15369" width="12.5703125" style="114" customWidth="1"/>
    <col min="15370" max="15370" width="11.42578125" style="114"/>
    <col min="15371" max="15371" width="13" style="114" customWidth="1"/>
    <col min="15372" max="15379" width="11.42578125" style="114"/>
    <col min="15380" max="15380" width="54.7109375" style="114" bestFit="1" customWidth="1"/>
    <col min="15381" max="15381" width="19" style="114" bestFit="1" customWidth="1"/>
    <col min="15382" max="15614" width="11.42578125" style="114"/>
    <col min="15615" max="15615" width="6" style="114" customWidth="1"/>
    <col min="15616" max="15616" width="21.140625" style="114" customWidth="1"/>
    <col min="15617" max="15617" width="15.28515625" style="114" customWidth="1"/>
    <col min="15618" max="15618" width="15.42578125" style="114" bestFit="1" customWidth="1"/>
    <col min="15619" max="15619" width="14.42578125" style="114" customWidth="1"/>
    <col min="15620" max="15622" width="11.42578125" style="114" customWidth="1"/>
    <col min="15623" max="15623" width="13.140625" style="114" customWidth="1"/>
    <col min="15624" max="15624" width="12.140625" style="114" customWidth="1"/>
    <col min="15625" max="15625" width="12.5703125" style="114" customWidth="1"/>
    <col min="15626" max="15626" width="11.42578125" style="114"/>
    <col min="15627" max="15627" width="13" style="114" customWidth="1"/>
    <col min="15628" max="15635" width="11.42578125" style="114"/>
    <col min="15636" max="15636" width="54.7109375" style="114" bestFit="1" customWidth="1"/>
    <col min="15637" max="15637" width="19" style="114" bestFit="1" customWidth="1"/>
    <col min="15638" max="15870" width="11.42578125" style="114"/>
    <col min="15871" max="15871" width="6" style="114" customWidth="1"/>
    <col min="15872" max="15872" width="21.140625" style="114" customWidth="1"/>
    <col min="15873" max="15873" width="15.28515625" style="114" customWidth="1"/>
    <col min="15874" max="15874" width="15.42578125" style="114" bestFit="1" customWidth="1"/>
    <col min="15875" max="15875" width="14.42578125" style="114" customWidth="1"/>
    <col min="15876" max="15878" width="11.42578125" style="114" customWidth="1"/>
    <col min="15879" max="15879" width="13.140625" style="114" customWidth="1"/>
    <col min="15880" max="15880" width="12.140625" style="114" customWidth="1"/>
    <col min="15881" max="15881" width="12.5703125" style="114" customWidth="1"/>
    <col min="15882" max="15882" width="11.42578125" style="114"/>
    <col min="15883" max="15883" width="13" style="114" customWidth="1"/>
    <col min="15884" max="15891" width="11.42578125" style="114"/>
    <col min="15892" max="15892" width="54.7109375" style="114" bestFit="1" customWidth="1"/>
    <col min="15893" max="15893" width="19" style="114" bestFit="1" customWidth="1"/>
    <col min="15894" max="16126" width="11.42578125" style="114"/>
    <col min="16127" max="16127" width="6" style="114" customWidth="1"/>
    <col min="16128" max="16128" width="21.140625" style="114" customWidth="1"/>
    <col min="16129" max="16129" width="15.28515625" style="114" customWidth="1"/>
    <col min="16130" max="16130" width="15.42578125" style="114" bestFit="1" customWidth="1"/>
    <col min="16131" max="16131" width="14.42578125" style="114" customWidth="1"/>
    <col min="16132" max="16134" width="11.42578125" style="114" customWidth="1"/>
    <col min="16135" max="16135" width="13.140625" style="114" customWidth="1"/>
    <col min="16136" max="16136" width="12.140625" style="114" customWidth="1"/>
    <col min="16137" max="16137" width="12.5703125" style="114" customWidth="1"/>
    <col min="16138" max="16138" width="11.42578125" style="114"/>
    <col min="16139" max="16139" width="13" style="114" customWidth="1"/>
    <col min="16140" max="16147" width="11.42578125" style="114"/>
    <col min="16148" max="16148" width="54.7109375" style="114" bestFit="1" customWidth="1"/>
    <col min="16149" max="16149" width="19" style="114" bestFit="1" customWidth="1"/>
    <col min="16150" max="16384" width="11.42578125" style="114"/>
  </cols>
  <sheetData>
    <row r="1" spans="1:22" s="112" customFormat="1" ht="15" x14ac:dyDescent="0.25">
      <c r="A1" s="419"/>
      <c r="B1" s="420" t="s">
        <v>1562</v>
      </c>
      <c r="C1" s="421"/>
      <c r="D1" s="421"/>
      <c r="E1" s="421"/>
      <c r="F1" s="421"/>
      <c r="G1" s="421"/>
      <c r="H1" s="421"/>
      <c r="I1" s="421"/>
      <c r="J1" s="421"/>
      <c r="K1" s="421"/>
      <c r="L1" s="421"/>
      <c r="M1" s="421"/>
      <c r="U1" s="110"/>
      <c r="V1" s="110"/>
    </row>
    <row r="2" spans="1:22" ht="15.75" thickBot="1" x14ac:dyDescent="0.3">
      <c r="A2" s="1"/>
      <c r="B2" s="422"/>
      <c r="C2" s="422"/>
      <c r="D2" s="422"/>
      <c r="E2" s="422"/>
      <c r="F2" s="422"/>
      <c r="G2" s="422"/>
      <c r="H2" s="422"/>
      <c r="I2" s="422"/>
      <c r="J2" s="422"/>
      <c r="K2" s="422"/>
      <c r="L2" s="422"/>
      <c r="M2" s="422"/>
    </row>
    <row r="3" spans="1:22" ht="15.75" thickBot="1" x14ac:dyDescent="0.3">
      <c r="A3" s="1"/>
      <c r="B3" s="423" t="s">
        <v>1563</v>
      </c>
      <c r="C3" s="640" t="str">
        <f>D.Overview!C3</f>
        <v>HSBC SFH ( France )</v>
      </c>
      <c r="D3" s="641"/>
      <c r="E3" s="642"/>
      <c r="F3" s="422"/>
      <c r="G3" s="422"/>
      <c r="H3" s="422"/>
      <c r="I3" s="422"/>
      <c r="J3" s="422"/>
      <c r="K3" s="422"/>
      <c r="L3" s="422"/>
      <c r="M3" s="422"/>
    </row>
    <row r="4" spans="1:22" ht="15.75" thickBot="1" x14ac:dyDescent="0.3">
      <c r="A4" s="1"/>
      <c r="B4" s="423" t="s">
        <v>1565</v>
      </c>
      <c r="C4" s="424">
        <f>D.Overview!C4</f>
        <v>43100</v>
      </c>
      <c r="D4" s="422"/>
      <c r="E4" s="422"/>
      <c r="F4" s="422"/>
      <c r="G4" s="422"/>
      <c r="H4" s="422"/>
      <c r="I4" s="422"/>
      <c r="J4" s="422"/>
      <c r="K4" s="422"/>
      <c r="L4" s="422"/>
      <c r="M4" s="422"/>
    </row>
    <row r="5" spans="1:22" ht="15" x14ac:dyDescent="0.25">
      <c r="A5" s="1"/>
      <c r="B5" s="422"/>
      <c r="C5" s="422"/>
      <c r="D5" s="422"/>
      <c r="E5" s="422"/>
      <c r="F5" s="422"/>
      <c r="G5" s="422"/>
      <c r="H5" s="422"/>
      <c r="I5" s="422"/>
      <c r="J5" s="422"/>
      <c r="K5" s="422"/>
      <c r="L5" s="422"/>
      <c r="M5" s="422"/>
    </row>
    <row r="6" spans="1:22" s="111" customFormat="1" x14ac:dyDescent="0.2">
      <c r="A6" s="425">
        <v>4</v>
      </c>
      <c r="B6" s="420" t="s">
        <v>1686</v>
      </c>
      <c r="C6" s="420"/>
      <c r="D6" s="420"/>
      <c r="E6" s="420"/>
      <c r="F6" s="420"/>
      <c r="G6" s="420"/>
      <c r="H6" s="420"/>
      <c r="I6" s="420"/>
      <c r="J6" s="420"/>
      <c r="K6" s="420"/>
      <c r="L6" s="420"/>
      <c r="M6" s="420"/>
      <c r="U6" s="119"/>
      <c r="V6" s="119"/>
    </row>
    <row r="7" spans="1:22" s="171" customFormat="1" x14ac:dyDescent="0.2">
      <c r="A7" s="426"/>
      <c r="B7" s="427"/>
      <c r="C7" s="427"/>
      <c r="D7" s="428"/>
      <c r="E7" s="428"/>
      <c r="F7" s="428"/>
      <c r="G7" s="428"/>
      <c r="H7" s="428"/>
      <c r="I7" s="428"/>
      <c r="J7" s="428"/>
      <c r="K7" s="428"/>
      <c r="L7" s="428"/>
      <c r="M7" s="428"/>
      <c r="U7" s="157"/>
      <c r="V7" s="157"/>
    </row>
    <row r="8" spans="1:22" s="171" customFormat="1" x14ac:dyDescent="0.2">
      <c r="A8" s="426"/>
      <c r="B8" s="427"/>
      <c r="C8" s="427"/>
      <c r="D8" s="428"/>
      <c r="E8" s="428"/>
      <c r="F8" s="428"/>
      <c r="G8" s="428"/>
      <c r="H8" s="428"/>
      <c r="I8" s="428"/>
      <c r="J8" s="428"/>
      <c r="K8" s="428"/>
      <c r="L8" s="428"/>
      <c r="M8" s="428"/>
      <c r="U8" s="157"/>
      <c r="V8" s="157"/>
    </row>
    <row r="9" spans="1:22" s="171" customFormat="1" x14ac:dyDescent="0.2">
      <c r="A9" s="426" t="s">
        <v>1687</v>
      </c>
      <c r="B9" s="429" t="s">
        <v>1688</v>
      </c>
      <c r="C9" s="427"/>
      <c r="D9" s="428"/>
      <c r="E9" s="428"/>
      <c r="F9" s="428"/>
      <c r="G9" s="428"/>
      <c r="H9" s="428"/>
      <c r="I9" s="428"/>
      <c r="J9" s="428"/>
      <c r="K9" s="428"/>
      <c r="L9" s="428"/>
      <c r="M9" s="428"/>
      <c r="U9" s="157"/>
      <c r="V9" s="157"/>
    </row>
    <row r="10" spans="1:22" s="171" customFormat="1" ht="13.5" thickBot="1" x14ac:dyDescent="0.25">
      <c r="A10" s="426"/>
      <c r="B10" s="427"/>
      <c r="C10" s="427"/>
      <c r="D10" s="428"/>
      <c r="E10" s="428"/>
      <c r="F10" s="428"/>
      <c r="G10" s="428"/>
      <c r="H10" s="428"/>
      <c r="I10" s="428"/>
      <c r="J10" s="428"/>
      <c r="K10" s="428"/>
      <c r="L10" s="428"/>
      <c r="M10" s="428"/>
      <c r="U10" s="157"/>
      <c r="V10" s="157"/>
    </row>
    <row r="11" spans="1:22" s="171" customFormat="1" ht="28.5" customHeight="1" thickBot="1" x14ac:dyDescent="0.25">
      <c r="A11" s="426"/>
      <c r="B11" s="428"/>
      <c r="C11" s="430" t="s">
        <v>1689</v>
      </c>
      <c r="D11" s="428"/>
      <c r="E11" s="428"/>
      <c r="F11" s="428"/>
      <c r="G11" s="428"/>
      <c r="H11" s="428"/>
      <c r="I11" s="428"/>
      <c r="J11" s="428"/>
      <c r="K11" s="428"/>
      <c r="L11" s="428"/>
      <c r="M11" s="428"/>
      <c r="U11" s="157"/>
      <c r="V11" s="157"/>
    </row>
    <row r="12" spans="1:22" s="171" customFormat="1" ht="13.5" thickBot="1" x14ac:dyDescent="0.25">
      <c r="A12" s="426"/>
      <c r="B12" s="431" t="s">
        <v>1690</v>
      </c>
      <c r="C12" s="432">
        <v>1</v>
      </c>
      <c r="D12" s="428"/>
      <c r="E12" s="428"/>
      <c r="F12" s="428"/>
      <c r="G12" s="428"/>
      <c r="H12" s="428"/>
      <c r="I12" s="428"/>
      <c r="J12" s="428"/>
      <c r="K12" s="428"/>
      <c r="L12" s="428"/>
      <c r="M12" s="428"/>
      <c r="U12" s="157"/>
      <c r="V12" s="157"/>
    </row>
    <row r="13" spans="1:22" s="171" customFormat="1" x14ac:dyDescent="0.2">
      <c r="A13" s="426"/>
      <c r="B13" s="433" t="s">
        <v>1691</v>
      </c>
      <c r="C13" s="434"/>
      <c r="D13" s="428"/>
      <c r="E13" s="428"/>
      <c r="F13" s="428"/>
      <c r="G13" s="428"/>
      <c r="H13" s="428"/>
      <c r="I13" s="428"/>
      <c r="J13" s="428"/>
      <c r="K13" s="428"/>
      <c r="L13" s="428"/>
      <c r="M13" s="428"/>
      <c r="U13" s="157"/>
      <c r="V13" s="157"/>
    </row>
    <row r="14" spans="1:22" s="171" customFormat="1" x14ac:dyDescent="0.2">
      <c r="A14" s="426"/>
      <c r="B14" s="435" t="s">
        <v>1692</v>
      </c>
      <c r="C14" s="436">
        <v>0</v>
      </c>
      <c r="D14" s="428"/>
      <c r="E14" s="428"/>
      <c r="F14" s="428"/>
      <c r="G14" s="428"/>
      <c r="H14" s="428"/>
      <c r="I14" s="428"/>
      <c r="J14" s="428"/>
      <c r="K14" s="428"/>
      <c r="L14" s="428"/>
      <c r="M14" s="428"/>
      <c r="U14" s="157"/>
      <c r="V14" s="157"/>
    </row>
    <row r="15" spans="1:22" s="171" customFormat="1" x14ac:dyDescent="0.2">
      <c r="A15" s="426"/>
      <c r="B15" s="435" t="s">
        <v>1693</v>
      </c>
      <c r="C15" s="436">
        <v>0</v>
      </c>
      <c r="D15" s="428"/>
      <c r="E15" s="428"/>
      <c r="F15" s="428"/>
      <c r="G15" s="428"/>
      <c r="H15" s="428"/>
      <c r="I15" s="428"/>
      <c r="J15" s="428"/>
      <c r="K15" s="428"/>
      <c r="L15" s="428"/>
      <c r="M15" s="428"/>
      <c r="U15" s="157"/>
      <c r="V15" s="157"/>
    </row>
    <row r="16" spans="1:22" s="171" customFormat="1" x14ac:dyDescent="0.2">
      <c r="A16" s="426"/>
      <c r="B16" s="435" t="s">
        <v>1694</v>
      </c>
      <c r="C16" s="436">
        <v>0</v>
      </c>
      <c r="D16" s="428"/>
      <c r="E16" s="428"/>
      <c r="F16" s="428"/>
      <c r="G16" s="428"/>
      <c r="H16" s="428"/>
      <c r="I16" s="428"/>
      <c r="J16" s="428"/>
      <c r="K16" s="428"/>
      <c r="L16" s="428"/>
      <c r="M16" s="428"/>
      <c r="U16" s="157"/>
      <c r="V16" s="157"/>
    </row>
    <row r="17" spans="1:22" s="171" customFormat="1" x14ac:dyDescent="0.2">
      <c r="A17" s="426"/>
      <c r="B17" s="435" t="s">
        <v>1695</v>
      </c>
      <c r="C17" s="436">
        <v>0</v>
      </c>
      <c r="D17" s="428"/>
      <c r="E17" s="428"/>
      <c r="F17" s="428"/>
      <c r="G17" s="428"/>
      <c r="H17" s="428"/>
      <c r="I17" s="428"/>
      <c r="J17" s="428"/>
      <c r="K17" s="428"/>
      <c r="L17" s="428"/>
      <c r="M17" s="428"/>
      <c r="U17" s="157"/>
      <c r="V17" s="157"/>
    </row>
    <row r="18" spans="1:22" s="171" customFormat="1" ht="13.5" thickBot="1" x14ac:dyDescent="0.25">
      <c r="A18" s="426"/>
      <c r="B18" s="437" t="s">
        <v>1696</v>
      </c>
      <c r="C18" s="438">
        <v>0</v>
      </c>
      <c r="D18" s="428"/>
      <c r="E18" s="428"/>
      <c r="F18" s="428"/>
      <c r="G18" s="428"/>
      <c r="H18" s="428"/>
      <c r="I18" s="428"/>
      <c r="J18" s="428"/>
      <c r="K18" s="428"/>
      <c r="L18" s="428"/>
      <c r="M18" s="428"/>
      <c r="U18" s="157"/>
      <c r="V18" s="157"/>
    </row>
    <row r="19" spans="1:22" s="171" customFormat="1" x14ac:dyDescent="0.2">
      <c r="A19" s="426"/>
      <c r="B19" s="427"/>
      <c r="C19" s="427"/>
      <c r="D19" s="428"/>
      <c r="E19" s="428"/>
      <c r="F19" s="428"/>
      <c r="G19" s="428"/>
      <c r="H19" s="428"/>
      <c r="I19" s="428"/>
      <c r="J19" s="428"/>
      <c r="K19" s="428"/>
      <c r="L19" s="428"/>
      <c r="M19" s="428"/>
      <c r="U19" s="157"/>
      <c r="V19" s="157"/>
    </row>
    <row r="20" spans="1:22" s="171" customFormat="1" x14ac:dyDescent="0.2">
      <c r="A20" s="426"/>
      <c r="B20" s="427"/>
      <c r="C20" s="427"/>
      <c r="D20" s="428"/>
      <c r="E20" s="428"/>
      <c r="F20" s="428"/>
      <c r="G20" s="428"/>
      <c r="H20" s="428"/>
      <c r="I20" s="428"/>
      <c r="J20" s="428"/>
      <c r="K20" s="428"/>
      <c r="L20" s="428"/>
      <c r="M20" s="428"/>
      <c r="U20" s="157"/>
      <c r="V20" s="157"/>
    </row>
    <row r="21" spans="1:22" ht="15" x14ac:dyDescent="0.25">
      <c r="A21" s="426" t="s">
        <v>1697</v>
      </c>
      <c r="B21" s="429" t="s">
        <v>1698</v>
      </c>
      <c r="C21" s="439"/>
      <c r="D21" s="422"/>
      <c r="E21" s="422"/>
      <c r="F21" s="422"/>
      <c r="G21" s="422"/>
      <c r="H21" s="422"/>
      <c r="I21" s="422"/>
      <c r="J21" s="422"/>
      <c r="K21" s="422"/>
      <c r="L21" s="422"/>
      <c r="M21" s="422"/>
    </row>
    <row r="22" spans="1:22" ht="15.75" thickBot="1" x14ac:dyDescent="0.3">
      <c r="A22" s="426"/>
      <c r="B22" s="440"/>
      <c r="C22" s="439"/>
      <c r="D22" s="422"/>
      <c r="E22" s="422"/>
      <c r="F22" s="422"/>
      <c r="G22" s="422"/>
      <c r="H22" s="422"/>
      <c r="I22" s="422"/>
      <c r="J22" s="422"/>
      <c r="K22" s="422"/>
      <c r="L22" s="422"/>
      <c r="M22" s="422"/>
    </row>
    <row r="23" spans="1:22" ht="15.75" thickBot="1" x14ac:dyDescent="0.3">
      <c r="A23" s="426"/>
      <c r="B23" s="441" t="s">
        <v>1699</v>
      </c>
      <c r="C23" s="442" t="s">
        <v>0</v>
      </c>
      <c r="D23" s="443" t="s">
        <v>1700</v>
      </c>
      <c r="E23" s="444"/>
      <c r="F23" s="445"/>
      <c r="G23" s="444"/>
      <c r="H23" s="446"/>
      <c r="I23" s="447"/>
      <c r="J23" s="448"/>
      <c r="K23" s="422"/>
      <c r="L23" s="422"/>
      <c r="M23" s="422"/>
    </row>
    <row r="24" spans="1:22" ht="15.75" thickBot="1" x14ac:dyDescent="0.3">
      <c r="A24" s="426"/>
      <c r="B24" s="449" t="s">
        <v>1701</v>
      </c>
      <c r="C24" s="450" t="s">
        <v>568</v>
      </c>
      <c r="D24" s="451">
        <v>0</v>
      </c>
      <c r="E24" s="445"/>
      <c r="F24" s="452"/>
      <c r="G24" s="445"/>
      <c r="H24" s="453"/>
      <c r="I24" s="453"/>
      <c r="J24" s="453"/>
      <c r="K24" s="422"/>
      <c r="L24" s="422"/>
      <c r="M24" s="422"/>
    </row>
    <row r="25" spans="1:22" ht="15" x14ac:dyDescent="0.25">
      <c r="A25" s="426"/>
      <c r="B25" s="444"/>
      <c r="C25" s="444"/>
      <c r="D25" s="422"/>
      <c r="E25" s="422"/>
      <c r="F25" s="422"/>
      <c r="G25" s="422"/>
      <c r="H25" s="422"/>
      <c r="I25" s="422"/>
      <c r="J25" s="422"/>
      <c r="K25" s="422"/>
      <c r="L25" s="422"/>
      <c r="M25" s="422"/>
    </row>
    <row r="26" spans="1:22" ht="15" x14ac:dyDescent="0.25">
      <c r="A26" s="426"/>
      <c r="B26" s="444"/>
      <c r="C26" s="444"/>
      <c r="D26" s="422"/>
      <c r="E26" s="422"/>
      <c r="F26" s="422"/>
      <c r="G26" s="422"/>
      <c r="H26" s="422"/>
      <c r="I26" s="422"/>
      <c r="J26" s="422"/>
      <c r="K26" s="422"/>
      <c r="L26" s="422"/>
      <c r="M26" s="422"/>
    </row>
    <row r="27" spans="1:22" s="171" customFormat="1" x14ac:dyDescent="0.2">
      <c r="A27" s="426" t="s">
        <v>1702</v>
      </c>
      <c r="B27" s="429" t="s">
        <v>1703</v>
      </c>
      <c r="C27" s="427"/>
      <c r="D27" s="428"/>
      <c r="E27" s="428"/>
      <c r="F27" s="428"/>
      <c r="G27" s="428"/>
      <c r="H27" s="428"/>
      <c r="I27" s="428"/>
      <c r="J27" s="428"/>
      <c r="K27" s="428"/>
      <c r="L27" s="428"/>
      <c r="M27" s="428"/>
      <c r="U27" s="157"/>
      <c r="V27" s="157"/>
    </row>
    <row r="28" spans="1:22" ht="15.75" thickBot="1" x14ac:dyDescent="0.3">
      <c r="A28" s="426"/>
      <c r="B28" s="444"/>
      <c r="C28" s="444"/>
      <c r="D28" s="454"/>
      <c r="E28" s="422"/>
      <c r="F28" s="422"/>
      <c r="G28" s="422"/>
      <c r="H28" s="422"/>
      <c r="I28" s="422"/>
      <c r="J28" s="422"/>
      <c r="K28" s="422"/>
      <c r="L28" s="422"/>
      <c r="M28" s="422"/>
    </row>
    <row r="29" spans="1:22" ht="15.75" thickBot="1" x14ac:dyDescent="0.3">
      <c r="A29" s="426"/>
      <c r="B29" s="455" t="s">
        <v>1704</v>
      </c>
      <c r="C29" s="456"/>
      <c r="D29" s="443" t="s">
        <v>1700</v>
      </c>
      <c r="E29" s="457"/>
      <c r="F29" s="422"/>
      <c r="G29" s="422"/>
      <c r="H29" s="422"/>
      <c r="I29" s="422"/>
      <c r="J29" s="422"/>
      <c r="K29" s="422"/>
      <c r="L29" s="422"/>
      <c r="M29" s="422"/>
    </row>
    <row r="30" spans="1:22" ht="15" x14ac:dyDescent="0.25">
      <c r="A30" s="426"/>
      <c r="B30" s="458" t="s">
        <v>1705</v>
      </c>
      <c r="C30" s="459"/>
      <c r="D30" s="460">
        <v>7.9647876480473667E-3</v>
      </c>
      <c r="E30" s="422"/>
      <c r="F30" s="422"/>
      <c r="G30" s="422"/>
      <c r="H30" s="422"/>
      <c r="I30" s="422"/>
      <c r="J30" s="422"/>
      <c r="K30" s="422"/>
      <c r="L30" s="422"/>
      <c r="M30" s="422"/>
    </row>
    <row r="31" spans="1:22" ht="15" x14ac:dyDescent="0.25">
      <c r="A31" s="426"/>
      <c r="B31" s="461" t="s">
        <v>1706</v>
      </c>
      <c r="C31" s="462"/>
      <c r="D31" s="463">
        <v>4.9305739890313838E-2</v>
      </c>
      <c r="E31" s="422"/>
      <c r="F31" s="422"/>
      <c r="G31" s="422"/>
      <c r="H31" s="422"/>
      <c r="I31" s="422"/>
      <c r="J31" s="422"/>
      <c r="K31" s="422"/>
      <c r="L31" s="422"/>
      <c r="M31" s="422"/>
    </row>
    <row r="32" spans="1:22" ht="15" x14ac:dyDescent="0.25">
      <c r="A32" s="426"/>
      <c r="B32" s="461" t="s">
        <v>1707</v>
      </c>
      <c r="C32" s="462"/>
      <c r="D32" s="463">
        <v>3.857268816962525E-3</v>
      </c>
      <c r="E32" s="422"/>
      <c r="F32" s="422"/>
      <c r="G32" s="422"/>
      <c r="H32" s="422"/>
      <c r="I32" s="422"/>
      <c r="J32" s="422"/>
      <c r="K32" s="422"/>
      <c r="L32" s="422"/>
      <c r="M32" s="422"/>
    </row>
    <row r="33" spans="1:13" ht="15" x14ac:dyDescent="0.25">
      <c r="A33" s="426"/>
      <c r="B33" s="461" t="s">
        <v>1708</v>
      </c>
      <c r="C33" s="462"/>
      <c r="D33" s="463">
        <v>6.6597593879692621E-3</v>
      </c>
      <c r="E33" s="422"/>
      <c r="F33" s="422"/>
      <c r="G33" s="422"/>
      <c r="H33" s="422"/>
      <c r="I33" s="422"/>
      <c r="J33" s="422"/>
      <c r="K33" s="422"/>
      <c r="L33" s="422"/>
      <c r="M33" s="422"/>
    </row>
    <row r="34" spans="1:13" ht="15" x14ac:dyDescent="0.25">
      <c r="A34" s="426"/>
      <c r="B34" s="461" t="s">
        <v>1709</v>
      </c>
      <c r="C34" s="462"/>
      <c r="D34" s="463">
        <v>6.3809252682617721E-3</v>
      </c>
      <c r="E34" s="422"/>
      <c r="F34" s="422"/>
      <c r="G34" s="422"/>
      <c r="H34" s="422"/>
      <c r="I34" s="422"/>
      <c r="J34" s="422"/>
      <c r="K34" s="422"/>
      <c r="L34" s="422"/>
      <c r="M34" s="422"/>
    </row>
    <row r="35" spans="1:13" ht="15" x14ac:dyDescent="0.25">
      <c r="A35" s="426"/>
      <c r="B35" s="461" t="s">
        <v>1710</v>
      </c>
      <c r="C35" s="462"/>
      <c r="D35" s="463">
        <v>1.2244594518954606E-2</v>
      </c>
      <c r="E35" s="422"/>
      <c r="F35" s="422"/>
      <c r="G35" s="422"/>
      <c r="H35" s="422"/>
      <c r="I35" s="422"/>
      <c r="J35" s="422"/>
      <c r="K35" s="422"/>
      <c r="L35" s="422"/>
      <c r="M35" s="422"/>
    </row>
    <row r="36" spans="1:13" ht="15" x14ac:dyDescent="0.25">
      <c r="A36" s="426"/>
      <c r="B36" s="461" t="s">
        <v>1711</v>
      </c>
      <c r="C36" s="462"/>
      <c r="D36" s="463">
        <v>1.4796086247497765E-2</v>
      </c>
      <c r="E36" s="422"/>
      <c r="F36" s="422"/>
      <c r="G36" s="422"/>
      <c r="H36" s="422"/>
      <c r="I36" s="422"/>
      <c r="J36" s="422"/>
      <c r="K36" s="422"/>
      <c r="L36" s="422"/>
      <c r="M36" s="422"/>
    </row>
    <row r="37" spans="1:13" ht="15" x14ac:dyDescent="0.25">
      <c r="A37" s="426"/>
      <c r="B37" s="461" t="s">
        <v>1712</v>
      </c>
      <c r="C37" s="462"/>
      <c r="D37" s="463">
        <v>2.2315825741272555E-3</v>
      </c>
      <c r="E37" s="422"/>
      <c r="F37" s="422"/>
      <c r="G37" s="422"/>
      <c r="H37" s="422"/>
      <c r="I37" s="422"/>
      <c r="J37" s="422"/>
      <c r="K37" s="422"/>
      <c r="L37" s="422"/>
      <c r="M37" s="422"/>
    </row>
    <row r="38" spans="1:13" ht="15" x14ac:dyDescent="0.25">
      <c r="A38" s="426"/>
      <c r="B38" s="461" t="s">
        <v>1713</v>
      </c>
      <c r="C38" s="462"/>
      <c r="D38" s="463">
        <v>1.7808072170590527E-3</v>
      </c>
      <c r="E38" s="464" t="s">
        <v>1714</v>
      </c>
      <c r="F38" s="422"/>
      <c r="G38" s="422"/>
      <c r="H38" s="422"/>
      <c r="I38" s="422"/>
      <c r="J38" s="422"/>
      <c r="K38" s="422"/>
      <c r="L38" s="422"/>
      <c r="M38" s="422"/>
    </row>
    <row r="39" spans="1:13" ht="15" x14ac:dyDescent="0.25">
      <c r="A39" s="426"/>
      <c r="B39" s="461" t="s">
        <v>1715</v>
      </c>
      <c r="C39" s="462"/>
      <c r="D39" s="463">
        <v>0</v>
      </c>
      <c r="E39" s="422"/>
      <c r="F39" s="422"/>
      <c r="G39" s="422"/>
      <c r="H39" s="422"/>
      <c r="I39" s="422"/>
      <c r="J39" s="422"/>
      <c r="K39" s="422"/>
      <c r="L39" s="422"/>
      <c r="M39" s="422"/>
    </row>
    <row r="40" spans="1:13" ht="15" x14ac:dyDescent="0.25">
      <c r="A40" s="426"/>
      <c r="B40" s="461" t="s">
        <v>1716</v>
      </c>
      <c r="C40" s="462"/>
      <c r="D40" s="463">
        <v>3.0070786408545359E-3</v>
      </c>
      <c r="E40" s="464" t="s">
        <v>1714</v>
      </c>
      <c r="F40" s="422"/>
      <c r="G40" s="422"/>
      <c r="H40" s="422"/>
      <c r="I40" s="422"/>
      <c r="J40" s="422"/>
      <c r="K40" s="422"/>
      <c r="L40" s="422"/>
      <c r="M40" s="422"/>
    </row>
    <row r="41" spans="1:13" ht="15" x14ac:dyDescent="0.25">
      <c r="A41" s="426"/>
      <c r="B41" s="461" t="s">
        <v>1717</v>
      </c>
      <c r="C41" s="462"/>
      <c r="D41" s="463">
        <v>1.3365848166576152E-2</v>
      </c>
      <c r="E41" s="422"/>
      <c r="F41" s="422"/>
      <c r="G41" s="422"/>
      <c r="H41" s="422"/>
      <c r="I41" s="422"/>
      <c r="J41" s="422"/>
      <c r="K41" s="422"/>
      <c r="L41" s="422"/>
      <c r="M41" s="422"/>
    </row>
    <row r="42" spans="1:13" ht="15" x14ac:dyDescent="0.25">
      <c r="A42" s="426"/>
      <c r="B42" s="461" t="s">
        <v>1718</v>
      </c>
      <c r="C42" s="462"/>
      <c r="D42" s="463">
        <v>0.53169993830933315</v>
      </c>
      <c r="E42" s="422"/>
      <c r="F42" s="422"/>
      <c r="G42" s="422"/>
      <c r="H42" s="422"/>
      <c r="I42" s="422"/>
      <c r="J42" s="422"/>
      <c r="K42" s="422"/>
      <c r="L42" s="422"/>
      <c r="M42" s="422"/>
    </row>
    <row r="43" spans="1:13" ht="15" x14ac:dyDescent="0.25">
      <c r="A43" s="426"/>
      <c r="B43" s="461" t="s">
        <v>1719</v>
      </c>
      <c r="C43" s="462"/>
      <c r="D43" s="463">
        <v>1.5583218015891995E-2</v>
      </c>
      <c r="E43" s="422"/>
      <c r="F43" s="422"/>
      <c r="G43" s="422"/>
      <c r="H43" s="422"/>
      <c r="I43" s="422"/>
      <c r="J43" s="422"/>
      <c r="K43" s="422"/>
      <c r="L43" s="422"/>
      <c r="M43" s="422"/>
    </row>
    <row r="44" spans="1:13" ht="15" x14ac:dyDescent="0.25">
      <c r="A44" s="426"/>
      <c r="B44" s="461" t="s">
        <v>1720</v>
      </c>
      <c r="C44" s="462"/>
      <c r="D44" s="463">
        <v>1.5149809594055305E-3</v>
      </c>
      <c r="E44" s="422"/>
      <c r="F44" s="422"/>
      <c r="G44" s="422"/>
      <c r="H44" s="422"/>
      <c r="I44" s="422"/>
      <c r="J44" s="422"/>
      <c r="K44" s="422"/>
      <c r="L44" s="422"/>
      <c r="M44" s="422"/>
    </row>
    <row r="45" spans="1:13" ht="15" x14ac:dyDescent="0.25">
      <c r="A45" s="426"/>
      <c r="B45" s="461" t="s">
        <v>1721</v>
      </c>
      <c r="C45" s="462"/>
      <c r="D45" s="463">
        <v>8.3894225663799452E-3</v>
      </c>
      <c r="E45" s="422"/>
      <c r="F45" s="422"/>
      <c r="G45" s="422"/>
      <c r="H45" s="422"/>
      <c r="I45" s="422"/>
      <c r="J45" s="422"/>
      <c r="K45" s="422"/>
      <c r="L45" s="422"/>
      <c r="M45" s="422"/>
    </row>
    <row r="46" spans="1:13" ht="15" x14ac:dyDescent="0.25">
      <c r="A46" s="426"/>
      <c r="B46" s="461" t="s">
        <v>1722</v>
      </c>
      <c r="C46" s="462"/>
      <c r="D46" s="463">
        <v>2.1542926488011781E-2</v>
      </c>
      <c r="E46" s="422"/>
      <c r="F46" s="422"/>
      <c r="G46" s="422"/>
      <c r="H46" s="422"/>
      <c r="I46" s="422"/>
      <c r="J46" s="422"/>
      <c r="K46" s="422"/>
      <c r="L46" s="422"/>
      <c r="M46" s="422"/>
    </row>
    <row r="47" spans="1:13" ht="15" x14ac:dyDescent="0.25">
      <c r="A47" s="426"/>
      <c r="B47" s="461" t="s">
        <v>1723</v>
      </c>
      <c r="C47" s="462"/>
      <c r="D47" s="463">
        <v>4.0759613427196383E-2</v>
      </c>
      <c r="E47" s="422"/>
      <c r="F47" s="422"/>
      <c r="G47" s="422"/>
      <c r="H47" s="422"/>
      <c r="I47" s="422"/>
      <c r="J47" s="422"/>
      <c r="K47" s="422"/>
      <c r="L47" s="422"/>
      <c r="M47" s="422"/>
    </row>
    <row r="48" spans="1:13" ht="15" x14ac:dyDescent="0.25">
      <c r="A48" s="426"/>
      <c r="B48" s="461" t="s">
        <v>1724</v>
      </c>
      <c r="C48" s="462"/>
      <c r="D48" s="463">
        <v>2.0616605295555687E-2</v>
      </c>
      <c r="E48" s="422"/>
      <c r="F48" s="422"/>
      <c r="G48" s="422"/>
      <c r="H48" s="422"/>
      <c r="I48" s="422"/>
      <c r="J48" s="422"/>
      <c r="K48" s="422"/>
      <c r="L48" s="422"/>
      <c r="M48" s="422"/>
    </row>
    <row r="49" spans="1:22" ht="15" x14ac:dyDescent="0.25">
      <c r="A49" s="426"/>
      <c r="B49" s="461" t="s">
        <v>1725</v>
      </c>
      <c r="C49" s="462"/>
      <c r="D49" s="463">
        <v>1.381901640845597E-2</v>
      </c>
      <c r="E49" s="422"/>
      <c r="F49" s="422"/>
      <c r="G49" s="422"/>
      <c r="H49" s="422"/>
      <c r="I49" s="422"/>
      <c r="J49" s="422"/>
      <c r="K49" s="422"/>
      <c r="L49" s="422"/>
      <c r="M49" s="422"/>
    </row>
    <row r="50" spans="1:22" ht="15" x14ac:dyDescent="0.25">
      <c r="A50" s="426"/>
      <c r="B50" s="461" t="s">
        <v>1726</v>
      </c>
      <c r="C50" s="462"/>
      <c r="D50" s="463">
        <v>1.2695243334364337E-2</v>
      </c>
      <c r="E50" s="422"/>
      <c r="F50" s="422"/>
      <c r="G50" s="422"/>
      <c r="H50" s="422"/>
      <c r="I50" s="422"/>
      <c r="J50" s="422"/>
      <c r="K50" s="422"/>
      <c r="L50" s="422"/>
      <c r="M50" s="422"/>
    </row>
    <row r="51" spans="1:22" ht="15" x14ac:dyDescent="0.25">
      <c r="A51" s="426"/>
      <c r="B51" s="461" t="s">
        <v>1727</v>
      </c>
      <c r="C51" s="462"/>
      <c r="D51" s="463">
        <v>0.12632520336727765</v>
      </c>
      <c r="E51" s="422"/>
      <c r="F51" s="422"/>
      <c r="G51" s="422"/>
      <c r="H51" s="422"/>
      <c r="I51" s="422"/>
      <c r="J51" s="422"/>
      <c r="K51" s="422"/>
      <c r="L51" s="422"/>
      <c r="M51" s="422"/>
    </row>
    <row r="52" spans="1:22" ht="15" x14ac:dyDescent="0.25">
      <c r="A52" s="426"/>
      <c r="B52" s="461" t="s">
        <v>1728</v>
      </c>
      <c r="C52" s="462"/>
      <c r="D52" s="463">
        <v>8.5459353451503198E-2</v>
      </c>
      <c r="E52" s="422"/>
      <c r="F52" s="422"/>
      <c r="G52" s="422"/>
      <c r="H52" s="422"/>
      <c r="I52" s="422"/>
      <c r="J52" s="422"/>
      <c r="K52" s="422"/>
      <c r="L52" s="422"/>
      <c r="M52" s="422"/>
    </row>
    <row r="53" spans="1:22" ht="15" x14ac:dyDescent="0.25">
      <c r="A53" s="426"/>
      <c r="B53" s="465"/>
      <c r="C53" s="466"/>
      <c r="D53" s="467">
        <v>0</v>
      </c>
      <c r="E53" s="422"/>
      <c r="F53" s="422"/>
      <c r="G53" s="422"/>
      <c r="H53" s="422"/>
      <c r="I53" s="422"/>
      <c r="J53" s="422"/>
      <c r="K53" s="422"/>
      <c r="L53" s="422"/>
      <c r="M53" s="422"/>
    </row>
    <row r="54" spans="1:22" ht="15" x14ac:dyDescent="0.25">
      <c r="A54" s="426"/>
      <c r="B54" s="465" t="s">
        <v>1615</v>
      </c>
      <c r="C54" s="466"/>
      <c r="D54" s="463">
        <v>0</v>
      </c>
      <c r="E54" s="422"/>
      <c r="F54" s="422"/>
      <c r="G54" s="422"/>
      <c r="H54" s="422"/>
      <c r="I54" s="422"/>
      <c r="J54" s="422"/>
      <c r="K54" s="422"/>
      <c r="L54" s="422"/>
      <c r="M54" s="422"/>
    </row>
    <row r="55" spans="1:22" ht="15.75" thickBot="1" x14ac:dyDescent="0.3">
      <c r="A55" s="426"/>
      <c r="B55" s="468" t="s">
        <v>1729</v>
      </c>
      <c r="C55" s="469"/>
      <c r="D55" s="470">
        <v>0</v>
      </c>
      <c r="E55" s="422"/>
      <c r="F55" s="422"/>
      <c r="G55" s="422"/>
      <c r="H55" s="422"/>
      <c r="I55" s="422"/>
      <c r="J55" s="422"/>
      <c r="K55" s="422"/>
      <c r="L55" s="422"/>
      <c r="M55" s="422"/>
    </row>
    <row r="56" spans="1:22" ht="15" x14ac:dyDescent="0.25">
      <c r="A56" s="426"/>
      <c r="B56" s="444"/>
      <c r="C56" s="444"/>
      <c r="D56" s="422"/>
      <c r="E56" s="422"/>
      <c r="F56" s="422"/>
      <c r="G56" s="422"/>
      <c r="H56" s="422"/>
      <c r="I56" s="422"/>
      <c r="J56" s="422"/>
      <c r="K56" s="422"/>
      <c r="L56" s="422"/>
      <c r="M56" s="422"/>
    </row>
    <row r="57" spans="1:22" ht="15" x14ac:dyDescent="0.25">
      <c r="A57" s="426"/>
      <c r="B57" s="422"/>
      <c r="C57" s="422"/>
      <c r="D57" s="422"/>
      <c r="E57" s="422"/>
      <c r="F57" s="422"/>
      <c r="G57" s="422"/>
      <c r="H57" s="422"/>
      <c r="I57" s="422"/>
      <c r="J57" s="422"/>
      <c r="K57" s="422"/>
      <c r="L57" s="422"/>
      <c r="M57" s="422"/>
    </row>
    <row r="58" spans="1:22" s="159" customFormat="1" x14ac:dyDescent="0.2">
      <c r="A58" s="426" t="s">
        <v>1730</v>
      </c>
      <c r="B58" s="471" t="s">
        <v>1731</v>
      </c>
      <c r="C58" s="439"/>
      <c r="D58" s="439"/>
      <c r="E58" s="439"/>
      <c r="F58" s="439"/>
      <c r="G58" s="439"/>
      <c r="H58" s="439"/>
      <c r="I58" s="439"/>
      <c r="J58" s="439"/>
      <c r="K58" s="439"/>
      <c r="L58" s="439"/>
      <c r="M58" s="439"/>
      <c r="U58" s="294"/>
      <c r="V58" s="294"/>
    </row>
    <row r="59" spans="1:22" s="159" customFormat="1" ht="13.5" thickBot="1" x14ac:dyDescent="0.25">
      <c r="A59" s="426"/>
      <c r="B59" s="471"/>
      <c r="C59" s="439"/>
      <c r="D59" s="439"/>
      <c r="E59" s="439"/>
      <c r="F59" s="439"/>
      <c r="G59" s="439"/>
      <c r="H59" s="439"/>
      <c r="I59" s="439"/>
      <c r="J59" s="439"/>
      <c r="K59" s="439"/>
      <c r="L59" s="439"/>
      <c r="M59" s="439"/>
      <c r="U59" s="294"/>
      <c r="V59" s="294"/>
    </row>
    <row r="60" spans="1:22" s="159" customFormat="1" ht="13.5" thickBot="1" x14ac:dyDescent="0.25">
      <c r="A60" s="426"/>
      <c r="B60" s="643" t="s">
        <v>1732</v>
      </c>
      <c r="C60" s="644"/>
      <c r="D60" s="472">
        <v>0.62396624572878745</v>
      </c>
      <c r="E60" s="457"/>
      <c r="F60" s="439"/>
      <c r="G60" s="439"/>
      <c r="H60" s="439"/>
      <c r="I60" s="439"/>
      <c r="J60" s="439"/>
      <c r="K60" s="439"/>
      <c r="L60" s="439"/>
      <c r="M60" s="439"/>
      <c r="U60" s="294"/>
      <c r="V60" s="294"/>
    </row>
    <row r="61" spans="1:22" ht="15.75" thickBot="1" x14ac:dyDescent="0.3">
      <c r="A61" s="426"/>
      <c r="B61" s="473"/>
      <c r="C61" s="473"/>
      <c r="D61" s="473"/>
      <c r="E61" s="645"/>
      <c r="F61" s="645"/>
      <c r="G61" s="439"/>
      <c r="H61" s="439"/>
      <c r="I61" s="422"/>
      <c r="J61" s="422"/>
      <c r="K61" s="422"/>
      <c r="L61" s="422"/>
      <c r="M61" s="422"/>
    </row>
    <row r="62" spans="1:22" ht="15.75" thickBot="1" x14ac:dyDescent="0.3">
      <c r="A62" s="426"/>
      <c r="B62" s="474"/>
      <c r="C62" s="475" t="s">
        <v>1733</v>
      </c>
      <c r="D62" s="476" t="s">
        <v>1700</v>
      </c>
      <c r="E62" s="445"/>
      <c r="F62" s="445"/>
      <c r="G62" s="439"/>
      <c r="H62" s="439"/>
      <c r="I62" s="422"/>
      <c r="J62" s="1"/>
      <c r="K62" s="422"/>
      <c r="L62" s="422"/>
      <c r="M62" s="422"/>
    </row>
    <row r="63" spans="1:22" ht="15" x14ac:dyDescent="0.25">
      <c r="A63" s="426"/>
      <c r="B63" s="477" t="s">
        <v>1734</v>
      </c>
      <c r="C63" s="478" t="s">
        <v>1735</v>
      </c>
      <c r="D63" s="460">
        <v>5.3049577663445042E-2</v>
      </c>
      <c r="E63" s="452"/>
      <c r="F63" s="452"/>
      <c r="G63" s="479"/>
      <c r="H63" s="479"/>
      <c r="I63" s="422"/>
      <c r="J63" s="422"/>
      <c r="K63" s="422"/>
      <c r="L63" s="422"/>
      <c r="M63" s="422"/>
    </row>
    <row r="64" spans="1:22" ht="15" x14ac:dyDescent="0.25">
      <c r="A64" s="426"/>
      <c r="B64" s="480"/>
      <c r="C64" s="481" t="s">
        <v>1736</v>
      </c>
      <c r="D64" s="463">
        <v>8.8039192170940292E-2</v>
      </c>
      <c r="E64" s="452"/>
      <c r="F64" s="452"/>
      <c r="G64" s="479"/>
      <c r="H64" s="479"/>
      <c r="I64" s="422"/>
      <c r="J64" s="422"/>
      <c r="K64" s="422"/>
      <c r="L64" s="422"/>
      <c r="M64" s="422"/>
    </row>
    <row r="65" spans="1:22" ht="15" x14ac:dyDescent="0.25">
      <c r="A65" s="426"/>
      <c r="B65" s="480"/>
      <c r="C65" s="481" t="s">
        <v>1737</v>
      </c>
      <c r="D65" s="463">
        <v>0.26280235010409642</v>
      </c>
      <c r="E65" s="452"/>
      <c r="F65" s="452"/>
      <c r="G65" s="479"/>
      <c r="H65" s="479"/>
      <c r="I65" s="422"/>
      <c r="J65" s="422"/>
      <c r="K65" s="422"/>
      <c r="L65" s="422"/>
      <c r="M65" s="422"/>
    </row>
    <row r="66" spans="1:22" ht="15" x14ac:dyDescent="0.25">
      <c r="A66" s="426"/>
      <c r="B66" s="480"/>
      <c r="C66" s="481" t="s">
        <v>1738</v>
      </c>
      <c r="D66" s="463">
        <v>0.30105069032354598</v>
      </c>
      <c r="E66" s="452"/>
      <c r="F66" s="452"/>
      <c r="G66" s="479"/>
      <c r="H66" s="479"/>
      <c r="I66" s="422"/>
      <c r="J66" s="422"/>
      <c r="K66" s="422"/>
      <c r="L66" s="422"/>
      <c r="M66" s="422"/>
    </row>
    <row r="67" spans="1:22" ht="15" x14ac:dyDescent="0.25">
      <c r="A67" s="426"/>
      <c r="B67" s="480"/>
      <c r="C67" s="481" t="s">
        <v>1739</v>
      </c>
      <c r="D67" s="463">
        <v>0.22737377538387524</v>
      </c>
      <c r="E67" s="452"/>
      <c r="F67" s="452"/>
      <c r="G67" s="479"/>
      <c r="H67" s="479"/>
      <c r="I67" s="422"/>
      <c r="J67" s="422"/>
      <c r="K67" s="422"/>
      <c r="L67" s="422"/>
      <c r="M67" s="422"/>
    </row>
    <row r="68" spans="1:22" ht="15" x14ac:dyDescent="0.25">
      <c r="A68" s="426"/>
      <c r="B68" s="480"/>
      <c r="C68" s="481" t="s">
        <v>1740</v>
      </c>
      <c r="D68" s="463">
        <v>3.1200634921265874E-2</v>
      </c>
      <c r="E68" s="452"/>
      <c r="F68" s="452"/>
      <c r="G68" s="479"/>
      <c r="H68" s="479"/>
      <c r="I68" s="422"/>
      <c r="J68" s="422"/>
      <c r="K68" s="422"/>
      <c r="L68" s="422"/>
      <c r="M68" s="422"/>
    </row>
    <row r="69" spans="1:22" ht="15" x14ac:dyDescent="0.25">
      <c r="A69" s="426"/>
      <c r="B69" s="480"/>
      <c r="C69" s="481" t="s">
        <v>1741</v>
      </c>
      <c r="D69" s="463">
        <v>2.2701853999983111E-2</v>
      </c>
      <c r="E69" s="452"/>
      <c r="F69" s="452"/>
      <c r="G69" s="479"/>
      <c r="H69" s="479"/>
      <c r="I69" s="422"/>
      <c r="J69" s="422"/>
      <c r="K69" s="422"/>
      <c r="L69" s="422"/>
      <c r="M69" s="422"/>
    </row>
    <row r="70" spans="1:22" ht="15" x14ac:dyDescent="0.25">
      <c r="A70" s="426"/>
      <c r="B70" s="480"/>
      <c r="C70" s="481" t="s">
        <v>1742</v>
      </c>
      <c r="D70" s="463">
        <v>8.5877743021111671E-3</v>
      </c>
      <c r="E70" s="452"/>
      <c r="F70" s="452"/>
      <c r="G70" s="479"/>
      <c r="H70" s="479"/>
      <c r="I70" s="422"/>
      <c r="J70" s="422"/>
      <c r="K70" s="422"/>
      <c r="L70" s="422"/>
      <c r="M70" s="422"/>
    </row>
    <row r="71" spans="1:22" ht="15" x14ac:dyDescent="0.25">
      <c r="A71" s="426"/>
      <c r="B71" s="480"/>
      <c r="C71" s="481" t="s">
        <v>1743</v>
      </c>
      <c r="D71" s="463">
        <v>4.7820863781571103E-3</v>
      </c>
      <c r="E71" s="452"/>
      <c r="F71" s="452"/>
      <c r="G71" s="479"/>
      <c r="H71" s="479"/>
      <c r="I71" s="422"/>
      <c r="J71" s="422"/>
      <c r="K71" s="422"/>
      <c r="L71" s="422"/>
      <c r="M71" s="422"/>
    </row>
    <row r="72" spans="1:22" ht="15" x14ac:dyDescent="0.25">
      <c r="A72" s="426"/>
      <c r="B72" s="480"/>
      <c r="C72" s="481" t="s">
        <v>1744</v>
      </c>
      <c r="D72" s="463">
        <v>3.9244558000276609E-4</v>
      </c>
      <c r="E72" s="452"/>
      <c r="F72" s="452"/>
      <c r="G72" s="479"/>
      <c r="H72" s="479"/>
      <c r="I72" s="422"/>
      <c r="J72" s="422"/>
      <c r="K72" s="422"/>
      <c r="L72" s="422"/>
      <c r="M72" s="422"/>
    </row>
    <row r="73" spans="1:22" ht="15" x14ac:dyDescent="0.25">
      <c r="A73" s="426"/>
      <c r="B73" s="480"/>
      <c r="C73" s="481" t="s">
        <v>1745</v>
      </c>
      <c r="D73" s="463">
        <v>0</v>
      </c>
      <c r="E73" s="452"/>
      <c r="F73" s="452"/>
      <c r="G73" s="479"/>
      <c r="H73" s="479"/>
      <c r="I73" s="422"/>
      <c r="J73" s="422"/>
      <c r="K73" s="422"/>
      <c r="L73" s="422"/>
      <c r="M73" s="422"/>
    </row>
    <row r="74" spans="1:22" ht="15" x14ac:dyDescent="0.25">
      <c r="A74" s="426"/>
      <c r="B74" s="480"/>
      <c r="C74" s="481" t="s">
        <v>1746</v>
      </c>
      <c r="D74" s="463">
        <v>0</v>
      </c>
      <c r="E74" s="452"/>
      <c r="F74" s="452"/>
      <c r="G74" s="479"/>
      <c r="H74" s="479"/>
      <c r="I74" s="422"/>
      <c r="J74" s="422"/>
      <c r="K74" s="422"/>
      <c r="L74" s="422"/>
      <c r="M74" s="422"/>
    </row>
    <row r="75" spans="1:22" ht="15.75" thickBot="1" x14ac:dyDescent="0.3">
      <c r="A75" s="426"/>
      <c r="B75" s="437"/>
      <c r="C75" s="482" t="s">
        <v>1747</v>
      </c>
      <c r="D75" s="470">
        <v>1.9619172576932487E-5</v>
      </c>
      <c r="E75" s="452"/>
      <c r="F75" s="452"/>
      <c r="G75" s="479"/>
      <c r="H75" s="479"/>
      <c r="I75" s="422"/>
      <c r="J75" s="422"/>
      <c r="K75" s="422"/>
      <c r="L75" s="422"/>
      <c r="M75" s="422"/>
    </row>
    <row r="76" spans="1:22" ht="15" x14ac:dyDescent="0.25">
      <c r="A76" s="426"/>
      <c r="B76" s="422"/>
      <c r="C76" s="422"/>
      <c r="D76" s="422"/>
      <c r="E76" s="422"/>
      <c r="F76" s="422"/>
      <c r="G76" s="483"/>
      <c r="H76" s="483"/>
      <c r="I76" s="422"/>
      <c r="J76" s="422"/>
      <c r="K76" s="422"/>
      <c r="L76" s="422"/>
      <c r="M76" s="422"/>
    </row>
    <row r="77" spans="1:22" ht="15" x14ac:dyDescent="0.25">
      <c r="A77" s="426"/>
      <c r="B77" s="422"/>
      <c r="C77" s="422"/>
      <c r="D77" s="422"/>
      <c r="E77" s="422"/>
      <c r="F77" s="422"/>
      <c r="G77" s="483"/>
      <c r="H77" s="483"/>
      <c r="I77" s="422"/>
      <c r="J77" s="422"/>
      <c r="K77" s="422"/>
      <c r="L77" s="422"/>
      <c r="M77" s="422"/>
    </row>
    <row r="78" spans="1:22" s="159" customFormat="1" x14ac:dyDescent="0.2">
      <c r="A78" s="426" t="s">
        <v>1748</v>
      </c>
      <c r="B78" s="471" t="s">
        <v>1749</v>
      </c>
      <c r="C78" s="439"/>
      <c r="D78" s="439"/>
      <c r="E78" s="439"/>
      <c r="F78" s="439"/>
      <c r="G78" s="484"/>
      <c r="H78" s="484"/>
      <c r="I78" s="439"/>
      <c r="J78" s="439"/>
      <c r="K78" s="439"/>
      <c r="L78" s="439"/>
      <c r="M78" s="439"/>
      <c r="U78" s="294"/>
      <c r="V78" s="294"/>
    </row>
    <row r="79" spans="1:22" s="159" customFormat="1" ht="13.5" thickBot="1" x14ac:dyDescent="0.25">
      <c r="A79" s="426"/>
      <c r="B79" s="471"/>
      <c r="C79" s="439"/>
      <c r="D79" s="439"/>
      <c r="E79" s="439"/>
      <c r="F79" s="439"/>
      <c r="G79" s="484"/>
      <c r="H79" s="484"/>
      <c r="I79" s="439"/>
      <c r="J79" s="439"/>
      <c r="K79" s="439"/>
      <c r="L79" s="439"/>
      <c r="M79" s="439"/>
      <c r="U79" s="294"/>
      <c r="V79" s="294"/>
    </row>
    <row r="80" spans="1:22" s="159" customFormat="1" ht="13.5" thickBot="1" x14ac:dyDescent="0.25">
      <c r="A80" s="426"/>
      <c r="B80" s="646" t="s">
        <v>1750</v>
      </c>
      <c r="C80" s="647"/>
      <c r="D80" s="485">
        <v>0.61082877328963436</v>
      </c>
      <c r="E80" s="457"/>
      <c r="F80" s="439"/>
      <c r="G80" s="484"/>
      <c r="H80" s="484"/>
      <c r="I80" s="439"/>
      <c r="J80" s="439"/>
      <c r="K80" s="439"/>
      <c r="L80" s="439"/>
      <c r="M80" s="439"/>
      <c r="U80" s="294"/>
      <c r="V80" s="294"/>
    </row>
    <row r="81" spans="1:22" s="159" customFormat="1" ht="13.5" thickBot="1" x14ac:dyDescent="0.25">
      <c r="A81" s="426"/>
      <c r="B81" s="471"/>
      <c r="C81" s="439"/>
      <c r="D81" s="439"/>
      <c r="E81" s="439"/>
      <c r="F81" s="439"/>
      <c r="G81" s="484"/>
      <c r="H81" s="484"/>
      <c r="I81" s="439"/>
      <c r="J81" s="439"/>
      <c r="K81" s="439"/>
      <c r="L81" s="439"/>
      <c r="M81" s="439"/>
      <c r="U81" s="294"/>
      <c r="V81" s="294"/>
    </row>
    <row r="82" spans="1:22" ht="15.75" thickBot="1" x14ac:dyDescent="0.3">
      <c r="A82" s="426"/>
      <c r="B82" s="474"/>
      <c r="C82" s="475" t="s">
        <v>1733</v>
      </c>
      <c r="D82" s="476" t="s">
        <v>1700</v>
      </c>
      <c r="E82" s="445"/>
      <c r="F82" s="445"/>
      <c r="G82" s="447"/>
      <c r="H82" s="1"/>
      <c r="I82" s="422"/>
      <c r="J82" s="422"/>
      <c r="K82" s="422"/>
      <c r="L82" s="422"/>
      <c r="M82" s="422"/>
    </row>
    <row r="83" spans="1:22" ht="15" x14ac:dyDescent="0.25">
      <c r="A83" s="426"/>
      <c r="B83" s="433" t="s">
        <v>1734</v>
      </c>
      <c r="C83" s="486" t="s">
        <v>1735</v>
      </c>
      <c r="D83" s="487">
        <v>6.0041048265241814E-2</v>
      </c>
      <c r="E83" s="452"/>
      <c r="F83" s="452"/>
      <c r="G83" s="453"/>
      <c r="H83" s="422"/>
      <c r="I83" s="422"/>
      <c r="J83" s="422"/>
      <c r="K83" s="422"/>
      <c r="L83" s="422"/>
      <c r="M83" s="422"/>
    </row>
    <row r="84" spans="1:22" ht="15" x14ac:dyDescent="0.25">
      <c r="A84" s="426"/>
      <c r="B84" s="477"/>
      <c r="C84" s="478" t="s">
        <v>1736</v>
      </c>
      <c r="D84" s="487">
        <v>0.10226406231636218</v>
      </c>
      <c r="E84" s="452"/>
      <c r="F84" s="452"/>
      <c r="G84" s="453"/>
      <c r="H84" s="422"/>
      <c r="I84" s="422"/>
      <c r="J84" s="422"/>
      <c r="K84" s="422"/>
      <c r="L84" s="422"/>
      <c r="M84" s="422"/>
    </row>
    <row r="85" spans="1:22" ht="15" x14ac:dyDescent="0.25">
      <c r="A85" s="426"/>
      <c r="B85" s="480"/>
      <c r="C85" s="481" t="s">
        <v>1737</v>
      </c>
      <c r="D85" s="487">
        <v>0.27830836950551679</v>
      </c>
      <c r="E85" s="452"/>
      <c r="F85" s="452"/>
      <c r="G85" s="453"/>
      <c r="H85" s="422"/>
      <c r="I85" s="422"/>
      <c r="J85" s="422"/>
      <c r="K85" s="422"/>
      <c r="L85" s="422"/>
      <c r="M85" s="422"/>
    </row>
    <row r="86" spans="1:22" ht="15" x14ac:dyDescent="0.25">
      <c r="A86" s="426"/>
      <c r="B86" s="480"/>
      <c r="C86" s="481" t="s">
        <v>1738</v>
      </c>
      <c r="D86" s="487">
        <v>0.303762607213094</v>
      </c>
      <c r="E86" s="452"/>
      <c r="F86" s="452"/>
      <c r="G86" s="453"/>
      <c r="H86" s="422"/>
      <c r="I86" s="422"/>
      <c r="J86" s="422"/>
      <c r="K86" s="422"/>
      <c r="L86" s="422"/>
      <c r="M86" s="422"/>
    </row>
    <row r="87" spans="1:22" ht="15" x14ac:dyDescent="0.25">
      <c r="A87" s="426"/>
      <c r="B87" s="480"/>
      <c r="C87" s="481" t="s">
        <v>1739</v>
      </c>
      <c r="D87" s="487">
        <v>0.20214304756179394</v>
      </c>
      <c r="E87" s="452"/>
      <c r="F87" s="452"/>
      <c r="G87" s="453"/>
      <c r="H87" s="422"/>
      <c r="I87" s="422"/>
      <c r="J87" s="422"/>
      <c r="K87" s="422"/>
      <c r="L87" s="422"/>
      <c r="M87" s="422"/>
    </row>
    <row r="88" spans="1:22" ht="15" x14ac:dyDescent="0.25">
      <c r="A88" s="426"/>
      <c r="B88" s="480"/>
      <c r="C88" s="481" t="s">
        <v>1740</v>
      </c>
      <c r="D88" s="487">
        <v>2.0929058953285538E-2</v>
      </c>
      <c r="E88" s="452"/>
      <c r="F88" s="452"/>
      <c r="G88" s="453"/>
      <c r="H88" s="422"/>
      <c r="I88" s="422"/>
      <c r="J88" s="422"/>
      <c r="K88" s="422"/>
      <c r="L88" s="422"/>
      <c r="M88" s="422"/>
    </row>
    <row r="89" spans="1:22" ht="15" x14ac:dyDescent="0.25">
      <c r="A89" s="426"/>
      <c r="B89" s="480"/>
      <c r="C89" s="481" t="s">
        <v>1741</v>
      </c>
      <c r="D89" s="487">
        <v>1.8611284770745945E-2</v>
      </c>
      <c r="E89" s="452"/>
      <c r="F89" s="452"/>
      <c r="G89" s="453"/>
      <c r="H89" s="422"/>
      <c r="I89" s="422"/>
      <c r="J89" s="422"/>
      <c r="K89" s="422"/>
      <c r="L89" s="422"/>
      <c r="M89" s="422"/>
    </row>
    <row r="90" spans="1:22" ht="15" x14ac:dyDescent="0.25">
      <c r="A90" s="426"/>
      <c r="B90" s="480"/>
      <c r="C90" s="481" t="s">
        <v>1742</v>
      </c>
      <c r="D90" s="487">
        <v>8.390253481142142E-3</v>
      </c>
      <c r="E90" s="452"/>
      <c r="F90" s="452"/>
      <c r="G90" s="453"/>
      <c r="H90" s="422"/>
      <c r="I90" s="422"/>
      <c r="J90" s="422"/>
      <c r="K90" s="422"/>
      <c r="L90" s="422"/>
      <c r="M90" s="422"/>
    </row>
    <row r="91" spans="1:22" ht="15" x14ac:dyDescent="0.25">
      <c r="A91" s="426"/>
      <c r="B91" s="480"/>
      <c r="C91" s="481" t="s">
        <v>1743</v>
      </c>
      <c r="D91" s="487">
        <v>5.5502679328176411E-3</v>
      </c>
      <c r="E91" s="452"/>
      <c r="F91" s="452"/>
      <c r="G91" s="453"/>
      <c r="H91" s="422"/>
      <c r="I91" s="422"/>
      <c r="J91" s="422"/>
      <c r="K91" s="422"/>
      <c r="L91" s="422"/>
      <c r="M91" s="422"/>
    </row>
    <row r="92" spans="1:22" ht="15" x14ac:dyDescent="0.25">
      <c r="A92" s="426"/>
      <c r="B92" s="480"/>
      <c r="C92" s="481" t="s">
        <v>1744</v>
      </c>
      <c r="D92" s="487">
        <v>0</v>
      </c>
      <c r="E92" s="452"/>
      <c r="F92" s="452"/>
      <c r="G92" s="453"/>
      <c r="H92" s="422"/>
      <c r="I92" s="422"/>
      <c r="J92" s="422"/>
      <c r="K92" s="422"/>
      <c r="L92" s="422"/>
      <c r="M92" s="422"/>
    </row>
    <row r="93" spans="1:22" ht="15" x14ac:dyDescent="0.25">
      <c r="A93" s="426"/>
      <c r="B93" s="480"/>
      <c r="C93" s="481" t="s">
        <v>1745</v>
      </c>
      <c r="D93" s="487">
        <v>0</v>
      </c>
      <c r="E93" s="452"/>
      <c r="F93" s="452"/>
      <c r="G93" s="453"/>
      <c r="H93" s="422"/>
      <c r="I93" s="422"/>
      <c r="J93" s="422"/>
      <c r="K93" s="422"/>
      <c r="L93" s="422"/>
      <c r="M93" s="422"/>
    </row>
    <row r="94" spans="1:22" ht="15" x14ac:dyDescent="0.25">
      <c r="A94" s="426"/>
      <c r="B94" s="480"/>
      <c r="C94" s="481" t="s">
        <v>1746</v>
      </c>
      <c r="D94" s="487">
        <v>0</v>
      </c>
      <c r="E94" s="488"/>
      <c r="F94" s="452"/>
      <c r="G94" s="453"/>
      <c r="H94" s="422"/>
      <c r="I94" s="422"/>
      <c r="J94" s="422"/>
      <c r="K94" s="422"/>
      <c r="L94" s="422"/>
      <c r="M94" s="422"/>
    </row>
    <row r="95" spans="1:22" ht="15.75" thickBot="1" x14ac:dyDescent="0.3">
      <c r="A95" s="426"/>
      <c r="B95" s="480"/>
      <c r="C95" s="489" t="s">
        <v>1747</v>
      </c>
      <c r="D95" s="490">
        <v>0</v>
      </c>
      <c r="E95" s="452"/>
      <c r="F95" s="452"/>
      <c r="G95" s="453"/>
      <c r="H95" s="422"/>
      <c r="I95" s="422"/>
      <c r="J95" s="422"/>
      <c r="K95" s="422"/>
      <c r="L95" s="422"/>
      <c r="M95" s="422"/>
    </row>
    <row r="96" spans="1:22" ht="15" x14ac:dyDescent="0.25">
      <c r="A96" s="426"/>
      <c r="B96" s="491"/>
      <c r="C96" s="491"/>
      <c r="D96" s="422"/>
      <c r="E96" s="422"/>
      <c r="F96" s="422"/>
      <c r="G96" s="422"/>
      <c r="H96" s="422"/>
      <c r="I96" s="422"/>
      <c r="J96" s="422"/>
      <c r="K96" s="422"/>
      <c r="L96" s="422"/>
      <c r="M96" s="422"/>
    </row>
    <row r="97" spans="1:13" ht="15" x14ac:dyDescent="0.25">
      <c r="A97" s="426"/>
      <c r="B97" s="444"/>
      <c r="C97" s="444"/>
      <c r="D97" s="488"/>
      <c r="E97" s="488"/>
      <c r="F97" s="422"/>
      <c r="G97" s="422"/>
      <c r="H97" s="422"/>
      <c r="I97" s="422"/>
      <c r="J97" s="422"/>
      <c r="K97" s="422"/>
      <c r="L97" s="422"/>
      <c r="M97" s="422"/>
    </row>
    <row r="98" spans="1:13" ht="15" x14ac:dyDescent="0.25">
      <c r="A98" s="426" t="s">
        <v>1751</v>
      </c>
      <c r="B98" s="471" t="s">
        <v>1752</v>
      </c>
      <c r="C98" s="422"/>
      <c r="D98" s="422"/>
      <c r="E98" s="422"/>
      <c r="F98" s="422"/>
      <c r="G98" s="422"/>
      <c r="H98" s="422"/>
      <c r="I98" s="422"/>
      <c r="J98" s="422"/>
      <c r="K98" s="422"/>
      <c r="L98" s="422"/>
      <c r="M98" s="422"/>
    </row>
    <row r="99" spans="1:13" ht="15.75" thickBot="1" x14ac:dyDescent="0.3">
      <c r="A99" s="426"/>
      <c r="B99" s="471"/>
      <c r="C99" s="422"/>
      <c r="D99" s="492"/>
      <c r="E99" s="492"/>
      <c r="F99" s="422"/>
      <c r="G99" s="422"/>
      <c r="H99" s="422"/>
      <c r="I99" s="422"/>
      <c r="J99" s="422"/>
      <c r="K99" s="422"/>
      <c r="L99" s="422"/>
      <c r="M99" s="422"/>
    </row>
    <row r="100" spans="1:13" ht="15.75" thickBot="1" x14ac:dyDescent="0.3">
      <c r="A100" s="426"/>
      <c r="B100" s="453"/>
      <c r="C100" s="422"/>
      <c r="D100" s="453"/>
      <c r="E100" s="493" t="s">
        <v>1700</v>
      </c>
      <c r="F100" s="445"/>
      <c r="G100" s="447"/>
      <c r="H100" s="422"/>
      <c r="I100" s="422"/>
      <c r="J100" s="422"/>
      <c r="K100" s="422"/>
      <c r="L100" s="422"/>
      <c r="M100" s="422"/>
    </row>
    <row r="101" spans="1:13" ht="15" x14ac:dyDescent="0.25">
      <c r="A101" s="494"/>
      <c r="B101" s="495" t="s">
        <v>1753</v>
      </c>
      <c r="C101" s="459"/>
      <c r="D101" s="496"/>
      <c r="E101" s="497">
        <v>0</v>
      </c>
      <c r="F101" s="452"/>
      <c r="G101" s="453"/>
      <c r="H101" s="422"/>
      <c r="I101" s="422"/>
      <c r="J101" s="422"/>
      <c r="K101" s="422"/>
      <c r="L101" s="422"/>
      <c r="M101" s="422"/>
    </row>
    <row r="102" spans="1:13" ht="15.75" thickBot="1" x14ac:dyDescent="0.3">
      <c r="A102" s="494"/>
      <c r="B102" s="498" t="s">
        <v>1754</v>
      </c>
      <c r="C102" s="499"/>
      <c r="D102" s="500"/>
      <c r="E102" s="501">
        <v>0.16066834658216461</v>
      </c>
      <c r="F102" s="502"/>
      <c r="G102" s="453"/>
      <c r="H102" s="422"/>
      <c r="I102" s="422"/>
      <c r="J102" s="422"/>
      <c r="K102" s="422"/>
      <c r="L102" s="422"/>
      <c r="M102" s="422"/>
    </row>
    <row r="103" spans="1:13" ht="15.75" thickBot="1" x14ac:dyDescent="0.3">
      <c r="A103" s="494"/>
      <c r="B103" s="503"/>
      <c r="C103" s="456"/>
      <c r="D103" s="504" t="s">
        <v>1755</v>
      </c>
      <c r="E103" s="505">
        <f>E101+E102</f>
        <v>0.16066834658216461</v>
      </c>
      <c r="F103" s="452"/>
      <c r="G103" s="453"/>
      <c r="H103" s="422"/>
      <c r="I103" s="422"/>
      <c r="J103" s="422"/>
      <c r="K103" s="422"/>
      <c r="L103" s="422"/>
      <c r="M103" s="422"/>
    </row>
    <row r="104" spans="1:13" ht="15.75" thickBot="1" x14ac:dyDescent="0.3">
      <c r="A104" s="426"/>
      <c r="B104" s="506" t="s">
        <v>1756</v>
      </c>
      <c r="C104" s="648" t="s">
        <v>1757</v>
      </c>
      <c r="D104" s="649"/>
      <c r="E104" s="507">
        <v>0.83933165341783522</v>
      </c>
      <c r="F104" s="502"/>
      <c r="G104" s="453"/>
      <c r="H104" s="422"/>
      <c r="I104" s="422"/>
      <c r="J104" s="422"/>
      <c r="K104" s="422"/>
      <c r="L104" s="422"/>
      <c r="M104" s="422"/>
    </row>
    <row r="105" spans="1:13" ht="15.75" thickBot="1" x14ac:dyDescent="0.3">
      <c r="A105" s="426"/>
      <c r="B105" s="508"/>
      <c r="C105" s="456"/>
      <c r="D105" s="504" t="s">
        <v>1758</v>
      </c>
      <c r="E105" s="505">
        <f>E104</f>
        <v>0.83933165341783522</v>
      </c>
      <c r="F105" s="452"/>
      <c r="G105" s="453"/>
      <c r="H105" s="453"/>
      <c r="I105" s="422"/>
      <c r="J105" s="422"/>
      <c r="K105" s="422"/>
      <c r="L105" s="422"/>
      <c r="M105" s="422"/>
    </row>
    <row r="106" spans="1:13" ht="15" x14ac:dyDescent="0.25">
      <c r="A106" s="426"/>
      <c r="B106" s="509"/>
      <c r="C106" s="422"/>
      <c r="D106" s="422" t="s">
        <v>1759</v>
      </c>
      <c r="E106" s="510" t="s">
        <v>1759</v>
      </c>
      <c r="F106" s="422" t="s">
        <v>1759</v>
      </c>
      <c r="G106" s="422" t="s">
        <v>1759</v>
      </c>
      <c r="H106" s="453" t="s">
        <v>1759</v>
      </c>
      <c r="I106" s="453" t="s">
        <v>1759</v>
      </c>
      <c r="J106" s="422" t="s">
        <v>1759</v>
      </c>
      <c r="K106" s="422" t="s">
        <v>1759</v>
      </c>
      <c r="L106" s="422"/>
      <c r="M106" s="422"/>
    </row>
    <row r="107" spans="1:13" ht="15" x14ac:dyDescent="0.25">
      <c r="A107" s="426"/>
      <c r="B107" s="509"/>
      <c r="C107" s="422"/>
      <c r="D107" s="422"/>
      <c r="E107" s="422"/>
      <c r="F107" s="422"/>
      <c r="G107" s="422"/>
      <c r="H107" s="453" t="s">
        <v>1759</v>
      </c>
      <c r="I107" s="453"/>
      <c r="J107" s="422"/>
      <c r="K107" s="422"/>
      <c r="L107" s="422"/>
      <c r="M107" s="422"/>
    </row>
    <row r="108" spans="1:13" ht="15" x14ac:dyDescent="0.25">
      <c r="A108" s="511" t="s">
        <v>1760</v>
      </c>
      <c r="B108" s="440" t="s">
        <v>1761</v>
      </c>
      <c r="C108" s="422"/>
      <c r="D108" s="457"/>
      <c r="E108" s="422"/>
      <c r="F108" s="422"/>
      <c r="G108" s="422"/>
      <c r="H108" s="453"/>
      <c r="I108" s="453"/>
      <c r="J108" s="422"/>
      <c r="K108" s="422"/>
      <c r="L108" s="422"/>
      <c r="M108" s="422"/>
    </row>
    <row r="109" spans="1:13" ht="15.75" thickBot="1" x14ac:dyDescent="0.3">
      <c r="A109" s="426"/>
      <c r="B109" s="440"/>
      <c r="C109" s="422"/>
      <c r="D109" s="422"/>
      <c r="E109" s="422"/>
      <c r="F109" s="422"/>
      <c r="G109" s="422"/>
      <c r="H109" s="453"/>
      <c r="I109" s="453"/>
      <c r="J109" s="422"/>
      <c r="K109" s="422"/>
      <c r="L109" s="422"/>
      <c r="M109" s="422"/>
    </row>
    <row r="110" spans="1:13" ht="15.75" thickBot="1" x14ac:dyDescent="0.3">
      <c r="A110" s="426"/>
      <c r="B110" s="512" t="s">
        <v>1762</v>
      </c>
      <c r="C110" s="443" t="s">
        <v>1700</v>
      </c>
      <c r="D110" s="445"/>
      <c r="E110" s="445"/>
      <c r="F110" s="447"/>
      <c r="G110" s="453"/>
      <c r="H110" s="422"/>
      <c r="I110" s="422"/>
      <c r="J110" s="422"/>
      <c r="K110" s="422"/>
      <c r="L110" s="422"/>
      <c r="M110" s="422"/>
    </row>
    <row r="111" spans="1:13" ht="15" x14ac:dyDescent="0.25">
      <c r="A111" s="426"/>
      <c r="B111" s="513" t="s">
        <v>1763</v>
      </c>
      <c r="C111" s="460">
        <v>0.2231462859291713</v>
      </c>
      <c r="D111" s="452"/>
      <c r="E111" s="452"/>
      <c r="F111" s="453"/>
      <c r="G111" s="453"/>
      <c r="H111" s="422"/>
      <c r="I111" s="422"/>
      <c r="J111" s="422"/>
      <c r="K111" s="422"/>
      <c r="L111" s="422"/>
      <c r="M111" s="422"/>
    </row>
    <row r="112" spans="1:13" ht="15" x14ac:dyDescent="0.25">
      <c r="A112" s="426"/>
      <c r="B112" s="514" t="s">
        <v>1764</v>
      </c>
      <c r="C112" s="463">
        <v>0.20432455024098967</v>
      </c>
      <c r="D112" s="452"/>
      <c r="E112" s="452"/>
      <c r="F112" s="453"/>
      <c r="G112" s="453"/>
      <c r="H112" s="422"/>
      <c r="I112" s="422"/>
      <c r="J112" s="422"/>
      <c r="K112" s="422"/>
      <c r="L112" s="422"/>
      <c r="M112" s="422"/>
    </row>
    <row r="113" spans="1:22" ht="15" x14ac:dyDescent="0.25">
      <c r="A113" s="426"/>
      <c r="B113" s="514" t="s">
        <v>1765</v>
      </c>
      <c r="C113" s="463">
        <v>0.20657315298367396</v>
      </c>
      <c r="D113" s="452"/>
      <c r="E113" s="452"/>
      <c r="F113" s="453"/>
      <c r="G113" s="422"/>
      <c r="H113" s="422"/>
      <c r="I113" s="422"/>
      <c r="J113" s="422"/>
      <c r="K113" s="422"/>
      <c r="L113" s="422"/>
      <c r="M113" s="422"/>
    </row>
    <row r="114" spans="1:22" ht="15" x14ac:dyDescent="0.25">
      <c r="A114" s="426"/>
      <c r="B114" s="514" t="s">
        <v>1766</v>
      </c>
      <c r="C114" s="463">
        <v>0.21093218174930525</v>
      </c>
      <c r="D114" s="452"/>
      <c r="E114" s="452"/>
      <c r="F114" s="453"/>
      <c r="G114" s="422"/>
      <c r="H114" s="422"/>
      <c r="I114" s="422"/>
      <c r="J114" s="422"/>
      <c r="K114" s="422"/>
      <c r="L114" s="422"/>
      <c r="M114" s="422"/>
    </row>
    <row r="115" spans="1:22" ht="15.75" thickBot="1" x14ac:dyDescent="0.3">
      <c r="A115" s="426"/>
      <c r="B115" s="515" t="s">
        <v>1767</v>
      </c>
      <c r="C115" s="470">
        <v>0.1550238290968598</v>
      </c>
      <c r="D115" s="452"/>
      <c r="E115" s="452"/>
      <c r="F115" s="453"/>
      <c r="G115" s="422"/>
      <c r="H115" s="422"/>
      <c r="I115" s="422"/>
      <c r="J115" s="422"/>
      <c r="K115" s="422"/>
      <c r="L115" s="422"/>
      <c r="M115" s="422"/>
    </row>
    <row r="116" spans="1:22" ht="15" x14ac:dyDescent="0.25">
      <c r="A116" s="426"/>
      <c r="B116" s="453"/>
      <c r="C116" s="453"/>
      <c r="D116" s="453"/>
      <c r="E116" s="453"/>
      <c r="F116" s="453"/>
      <c r="G116" s="453"/>
      <c r="H116" s="453"/>
      <c r="I116" s="453"/>
      <c r="J116" s="453"/>
      <c r="K116" s="422"/>
      <c r="L116" s="422"/>
      <c r="M116" s="422"/>
    </row>
    <row r="117" spans="1:22" ht="15" x14ac:dyDescent="0.25">
      <c r="A117" s="426"/>
      <c r="B117" s="422"/>
      <c r="C117" s="422"/>
      <c r="D117" s="422"/>
      <c r="E117" s="453" t="s">
        <v>1759</v>
      </c>
      <c r="F117" s="422"/>
      <c r="G117" s="422"/>
      <c r="H117" s="422"/>
      <c r="I117" s="422"/>
      <c r="J117" s="422"/>
      <c r="K117" s="422"/>
      <c r="L117" s="422"/>
      <c r="M117" s="422"/>
    </row>
    <row r="118" spans="1:22" ht="15" x14ac:dyDescent="0.25">
      <c r="A118" s="426" t="s">
        <v>1768</v>
      </c>
      <c r="B118" s="440" t="s">
        <v>1769</v>
      </c>
      <c r="C118" s="422"/>
      <c r="D118" s="422" t="s">
        <v>1759</v>
      </c>
      <c r="E118" s="453" t="s">
        <v>1759</v>
      </c>
      <c r="F118" s="422" t="s">
        <v>1759</v>
      </c>
      <c r="G118" s="422" t="s">
        <v>1759</v>
      </c>
      <c r="H118" s="453" t="s">
        <v>1759</v>
      </c>
      <c r="I118" s="453" t="s">
        <v>1759</v>
      </c>
      <c r="J118" s="422" t="s">
        <v>1759</v>
      </c>
      <c r="K118" s="422"/>
      <c r="L118" s="422"/>
      <c r="M118" s="422"/>
    </row>
    <row r="119" spans="1:22" ht="15.75" thickBot="1" x14ac:dyDescent="0.3">
      <c r="A119" s="426"/>
      <c r="B119" s="440"/>
      <c r="C119" s="422"/>
      <c r="D119" s="422"/>
      <c r="E119" s="422"/>
      <c r="F119" s="422"/>
      <c r="G119" s="422"/>
      <c r="H119" s="422"/>
      <c r="I119" s="422"/>
      <c r="J119" s="422"/>
      <c r="K119" s="422"/>
      <c r="L119" s="422"/>
      <c r="M119" s="422"/>
    </row>
    <row r="120" spans="1:22" ht="15.75" thickBot="1" x14ac:dyDescent="0.3">
      <c r="A120" s="426"/>
      <c r="B120" s="516"/>
      <c r="C120" s="493" t="s">
        <v>1700</v>
      </c>
      <c r="D120" s="517"/>
      <c r="E120" s="422"/>
      <c r="F120" s="422"/>
      <c r="G120" s="422"/>
      <c r="H120" s="422"/>
      <c r="I120" s="422"/>
      <c r="J120" s="422"/>
      <c r="K120" s="422"/>
      <c r="L120" s="422"/>
      <c r="M120" s="422"/>
    </row>
    <row r="121" spans="1:22" ht="15" x14ac:dyDescent="0.25">
      <c r="A121" s="426"/>
      <c r="B121" s="518" t="s">
        <v>799</v>
      </c>
      <c r="C121" s="460">
        <v>0.76741724483648122</v>
      </c>
      <c r="D121" s="453"/>
      <c r="E121" s="422"/>
      <c r="F121" s="422"/>
      <c r="G121" s="422"/>
      <c r="H121" s="422"/>
      <c r="I121" s="422"/>
      <c r="J121" s="422"/>
      <c r="K121" s="422"/>
      <c r="L121" s="422"/>
      <c r="M121" s="422"/>
    </row>
    <row r="122" spans="1:22" ht="15" x14ac:dyDescent="0.25">
      <c r="A122" s="426"/>
      <c r="B122" s="461" t="s">
        <v>1770</v>
      </c>
      <c r="C122" s="463">
        <v>7.842040151616364E-2</v>
      </c>
      <c r="D122" s="453"/>
      <c r="E122" s="422"/>
      <c r="F122" s="422"/>
      <c r="G122" s="422"/>
      <c r="H122" s="422"/>
      <c r="I122" s="422"/>
      <c r="J122" s="422"/>
      <c r="K122" s="422"/>
      <c r="L122" s="422"/>
      <c r="M122" s="422"/>
    </row>
    <row r="123" spans="1:22" ht="15" x14ac:dyDescent="0.25">
      <c r="A123" s="426"/>
      <c r="B123" s="461" t="s">
        <v>1771</v>
      </c>
      <c r="C123" s="463">
        <v>0.15416235364735506</v>
      </c>
      <c r="D123" s="453"/>
      <c r="E123" s="422"/>
      <c r="F123" s="422"/>
      <c r="G123" s="422"/>
      <c r="H123" s="422"/>
      <c r="I123" s="422"/>
      <c r="J123" s="422"/>
      <c r="K123" s="422"/>
      <c r="L123" s="422"/>
      <c r="M123" s="422"/>
    </row>
    <row r="124" spans="1:22" ht="15" x14ac:dyDescent="0.25">
      <c r="A124" s="426"/>
      <c r="B124" s="461" t="s">
        <v>100</v>
      </c>
      <c r="C124" s="463">
        <v>0</v>
      </c>
      <c r="D124" s="453"/>
      <c r="E124" s="422"/>
      <c r="F124" s="422"/>
      <c r="G124" s="422"/>
      <c r="H124" s="422"/>
      <c r="I124" s="422"/>
      <c r="J124" s="422"/>
      <c r="K124" s="422"/>
      <c r="L124" s="422"/>
      <c r="M124" s="422"/>
    </row>
    <row r="125" spans="1:22" ht="15.75" thickBot="1" x14ac:dyDescent="0.3">
      <c r="A125" s="426"/>
      <c r="B125" s="468" t="s">
        <v>1729</v>
      </c>
      <c r="C125" s="470">
        <v>0</v>
      </c>
      <c r="D125" s="453"/>
      <c r="E125" s="422"/>
      <c r="F125" s="422"/>
      <c r="G125" s="422"/>
      <c r="H125" s="422"/>
      <c r="I125" s="422"/>
      <c r="J125" s="422"/>
      <c r="K125" s="422"/>
      <c r="L125" s="422"/>
      <c r="M125" s="422"/>
    </row>
    <row r="126" spans="1:22" s="130" customFormat="1" ht="15" x14ac:dyDescent="0.25">
      <c r="A126" s="511"/>
      <c r="B126" s="519"/>
      <c r="C126" s="519"/>
      <c r="D126" s="452"/>
      <c r="E126" s="519"/>
      <c r="F126" s="519"/>
      <c r="G126" s="519"/>
      <c r="H126" s="519"/>
      <c r="I126" s="519"/>
      <c r="J126" s="519"/>
      <c r="K126" s="519"/>
      <c r="L126" s="519"/>
      <c r="M126" s="519"/>
      <c r="U126" s="126"/>
      <c r="V126" s="126"/>
    </row>
    <row r="127" spans="1:22" ht="15" x14ac:dyDescent="0.25">
      <c r="A127" s="426"/>
      <c r="B127" s="422"/>
      <c r="C127" s="422"/>
      <c r="D127" s="422"/>
      <c r="E127" s="422"/>
      <c r="F127" s="422"/>
      <c r="G127" s="422"/>
      <c r="H127" s="422"/>
      <c r="I127" s="422"/>
      <c r="J127" s="422"/>
      <c r="K127" s="422"/>
      <c r="L127" s="422"/>
      <c r="M127" s="422"/>
    </row>
    <row r="128" spans="1:22" ht="15" x14ac:dyDescent="0.25">
      <c r="A128" s="511" t="s">
        <v>1772</v>
      </c>
      <c r="B128" s="440" t="s">
        <v>1773</v>
      </c>
      <c r="C128" s="422"/>
      <c r="D128" s="422"/>
      <c r="E128" s="422"/>
      <c r="F128" s="422"/>
      <c r="G128" s="422"/>
      <c r="H128" s="422"/>
      <c r="I128" s="422"/>
      <c r="J128" s="422"/>
      <c r="K128" s="422"/>
      <c r="L128" s="422"/>
      <c r="M128" s="422"/>
    </row>
    <row r="129" spans="1:13" ht="15.75" thickBot="1" x14ac:dyDescent="0.3">
      <c r="A129" s="426"/>
      <c r="B129" s="422"/>
      <c r="C129" s="422"/>
      <c r="D129" s="422"/>
      <c r="E129" s="422"/>
      <c r="F129" s="422"/>
      <c r="G129" s="422"/>
      <c r="H129" s="422"/>
      <c r="I129" s="422"/>
      <c r="J129" s="422"/>
      <c r="K129" s="422"/>
      <c r="L129" s="422"/>
      <c r="M129" s="422"/>
    </row>
    <row r="130" spans="1:13" ht="15.75" thickBot="1" x14ac:dyDescent="0.3">
      <c r="A130" s="426"/>
      <c r="B130" s="473"/>
      <c r="C130" s="493" t="s">
        <v>1700</v>
      </c>
      <c r="D130" s="517"/>
      <c r="E130" s="422"/>
      <c r="F130" s="422"/>
      <c r="G130" s="422"/>
      <c r="H130" s="422"/>
      <c r="I130" s="422"/>
      <c r="J130" s="422"/>
      <c r="K130" s="422"/>
      <c r="L130" s="422"/>
      <c r="M130" s="422"/>
    </row>
    <row r="131" spans="1:13" ht="15" x14ac:dyDescent="0.25">
      <c r="A131" s="426"/>
      <c r="B131" s="433" t="s">
        <v>679</v>
      </c>
      <c r="C131" s="520">
        <v>1</v>
      </c>
      <c r="D131" s="521"/>
      <c r="E131" s="422"/>
      <c r="F131" s="422"/>
      <c r="G131" s="422"/>
      <c r="H131" s="422"/>
      <c r="I131" s="422"/>
      <c r="J131" s="422"/>
      <c r="K131" s="422"/>
      <c r="L131" s="422"/>
      <c r="M131" s="422"/>
    </row>
    <row r="132" spans="1:13" ht="15" x14ac:dyDescent="0.25">
      <c r="A132" s="426"/>
      <c r="B132" s="522" t="s">
        <v>1774</v>
      </c>
      <c r="C132" s="523"/>
      <c r="D132" s="521"/>
      <c r="E132" s="422"/>
      <c r="F132" s="422"/>
      <c r="G132" s="422"/>
      <c r="H132" s="422"/>
      <c r="I132" s="422"/>
      <c r="J132" s="422"/>
      <c r="K132" s="422"/>
      <c r="L132" s="422"/>
      <c r="M132" s="422"/>
    </row>
    <row r="133" spans="1:13" ht="15" x14ac:dyDescent="0.25">
      <c r="A133" s="426"/>
      <c r="B133" s="522" t="s">
        <v>1775</v>
      </c>
      <c r="C133" s="524"/>
      <c r="D133" s="521"/>
      <c r="E133" s="422"/>
      <c r="F133" s="422"/>
      <c r="G133" s="422"/>
      <c r="H133" s="422"/>
      <c r="I133" s="422"/>
      <c r="J133" s="422"/>
      <c r="K133" s="422"/>
      <c r="L133" s="422"/>
      <c r="M133" s="422"/>
    </row>
    <row r="134" spans="1:13" ht="15" x14ac:dyDescent="0.25">
      <c r="A134" s="426"/>
      <c r="B134" s="525" t="s">
        <v>100</v>
      </c>
      <c r="C134" s="524"/>
      <c r="D134" s="453"/>
      <c r="E134" s="422"/>
      <c r="F134" s="422"/>
      <c r="G134" s="422"/>
      <c r="H134" s="422"/>
      <c r="I134" s="422"/>
      <c r="J134" s="422"/>
      <c r="K134" s="422"/>
      <c r="L134" s="422"/>
      <c r="M134" s="422"/>
    </row>
    <row r="135" spans="1:13" ht="15.75" thickBot="1" x14ac:dyDescent="0.3">
      <c r="A135" s="426"/>
      <c r="B135" s="526" t="s">
        <v>1729</v>
      </c>
      <c r="C135" s="527"/>
      <c r="D135" s="453"/>
      <c r="E135" s="422"/>
      <c r="F135" s="422"/>
      <c r="G135" s="422"/>
      <c r="H135" s="422"/>
      <c r="I135" s="422"/>
      <c r="J135" s="422"/>
      <c r="K135" s="422"/>
      <c r="L135" s="422"/>
      <c r="M135" s="422"/>
    </row>
    <row r="136" spans="1:13" ht="15" x14ac:dyDescent="0.25">
      <c r="A136" s="426"/>
      <c r="B136" s="422"/>
      <c r="C136" s="422"/>
      <c r="D136" s="422"/>
      <c r="E136" s="422"/>
      <c r="F136" s="422"/>
      <c r="G136" s="422"/>
      <c r="H136" s="422"/>
      <c r="I136" s="422"/>
      <c r="J136" s="422"/>
      <c r="K136" s="422"/>
      <c r="L136" s="422"/>
      <c r="M136" s="422"/>
    </row>
    <row r="137" spans="1:13" ht="15" x14ac:dyDescent="0.25">
      <c r="A137" s="426"/>
      <c r="B137" s="422"/>
      <c r="C137" s="422"/>
      <c r="D137" s="422"/>
      <c r="E137" s="422"/>
      <c r="F137" s="422"/>
      <c r="G137" s="422"/>
      <c r="H137" s="422"/>
      <c r="I137" s="422"/>
      <c r="J137" s="422"/>
      <c r="K137" s="422"/>
      <c r="L137" s="422"/>
      <c r="M137" s="422"/>
    </row>
    <row r="138" spans="1:13" ht="15" x14ac:dyDescent="0.25">
      <c r="A138" s="426" t="s">
        <v>1776</v>
      </c>
      <c r="B138" s="429" t="s">
        <v>1777</v>
      </c>
      <c r="C138" s="422"/>
      <c r="D138" s="422"/>
      <c r="E138" s="457"/>
      <c r="F138" s="422"/>
      <c r="G138" s="422"/>
      <c r="H138" s="422"/>
      <c r="I138" s="422"/>
      <c r="J138" s="422"/>
      <c r="K138" s="422"/>
      <c r="L138" s="422"/>
      <c r="M138" s="422"/>
    </row>
    <row r="139" spans="1:13" ht="15.75" thickBot="1" x14ac:dyDescent="0.3">
      <c r="A139" s="426"/>
      <c r="B139" s="422"/>
      <c r="C139" s="422"/>
      <c r="D139" s="422"/>
      <c r="E139" s="422"/>
      <c r="F139" s="422"/>
      <c r="G139" s="422"/>
      <c r="H139" s="422"/>
      <c r="I139" s="422"/>
      <c r="J139" s="422"/>
      <c r="K139" s="422"/>
      <c r="L139" s="422"/>
      <c r="M139" s="422"/>
    </row>
    <row r="140" spans="1:13" ht="15.75" thickBot="1" x14ac:dyDescent="0.3">
      <c r="A140" s="426"/>
      <c r="B140" s="422"/>
      <c r="C140" s="493" t="s">
        <v>1700</v>
      </c>
      <c r="D140" s="422"/>
      <c r="E140" s="422"/>
      <c r="F140" s="422"/>
      <c r="G140" s="422"/>
      <c r="H140" s="422"/>
      <c r="I140" s="422"/>
      <c r="J140" s="422"/>
      <c r="K140" s="422"/>
      <c r="L140" s="422"/>
      <c r="M140" s="422"/>
    </row>
    <row r="141" spans="1:13" ht="15" x14ac:dyDescent="0.25">
      <c r="A141" s="426"/>
      <c r="B141" s="433" t="s">
        <v>1778</v>
      </c>
      <c r="C141" s="528">
        <v>0.99999999999999989</v>
      </c>
      <c r="D141" s="422"/>
      <c r="E141" s="422"/>
      <c r="F141" s="422"/>
      <c r="G141" s="422"/>
      <c r="H141" s="422"/>
      <c r="I141" s="422"/>
      <c r="J141" s="422"/>
      <c r="K141" s="422"/>
      <c r="L141" s="422"/>
      <c r="M141" s="422"/>
    </row>
    <row r="142" spans="1:13" ht="15" x14ac:dyDescent="0.25">
      <c r="A142" s="426"/>
      <c r="B142" s="522" t="s">
        <v>1779</v>
      </c>
      <c r="C142" s="467">
        <v>0</v>
      </c>
      <c r="D142" s="422"/>
      <c r="E142" s="422"/>
      <c r="F142" s="422"/>
      <c r="G142" s="422"/>
      <c r="H142" s="422"/>
      <c r="I142" s="422"/>
      <c r="J142" s="422"/>
      <c r="K142" s="422"/>
      <c r="L142" s="422"/>
      <c r="M142" s="422"/>
    </row>
    <row r="143" spans="1:13" ht="15" x14ac:dyDescent="0.25">
      <c r="A143" s="426"/>
      <c r="B143" s="522" t="s">
        <v>1780</v>
      </c>
      <c r="C143" s="467">
        <v>0</v>
      </c>
      <c r="D143" s="422"/>
      <c r="E143" s="422"/>
      <c r="F143" s="422"/>
      <c r="G143" s="422"/>
      <c r="H143" s="422"/>
      <c r="I143" s="422"/>
      <c r="J143" s="422"/>
      <c r="K143" s="422"/>
      <c r="L143" s="422"/>
      <c r="M143" s="422"/>
    </row>
    <row r="144" spans="1:13" ht="15" x14ac:dyDescent="0.25">
      <c r="A144" s="426"/>
      <c r="B144" s="522" t="s">
        <v>1781</v>
      </c>
      <c r="C144" s="467">
        <v>0</v>
      </c>
      <c r="D144" s="422"/>
      <c r="E144" s="422"/>
      <c r="F144" s="422"/>
      <c r="G144" s="422"/>
      <c r="H144" s="422"/>
      <c r="I144" s="422"/>
      <c r="J144" s="422"/>
      <c r="K144" s="422"/>
      <c r="L144" s="422"/>
      <c r="M144" s="422"/>
    </row>
    <row r="145" spans="1:17" ht="15" x14ac:dyDescent="0.25">
      <c r="A145" s="426"/>
      <c r="B145" s="522" t="s">
        <v>100</v>
      </c>
      <c r="C145" s="467">
        <v>0</v>
      </c>
      <c r="D145" s="422"/>
      <c r="E145" s="422"/>
      <c r="F145" s="422"/>
      <c r="G145" s="422"/>
      <c r="H145" s="422"/>
      <c r="I145" s="422"/>
      <c r="J145" s="422"/>
      <c r="K145" s="422"/>
      <c r="L145" s="422"/>
      <c r="M145" s="422"/>
    </row>
    <row r="146" spans="1:17" ht="15.75" thickBot="1" x14ac:dyDescent="0.3">
      <c r="A146" s="426"/>
      <c r="B146" s="437" t="s">
        <v>1729</v>
      </c>
      <c r="C146" s="529">
        <v>0</v>
      </c>
      <c r="D146" s="422"/>
      <c r="E146" s="422"/>
      <c r="F146" s="422"/>
      <c r="G146" s="422"/>
      <c r="H146" s="422"/>
      <c r="I146" s="422"/>
      <c r="J146" s="422"/>
      <c r="K146" s="422"/>
      <c r="L146" s="422"/>
      <c r="M146" s="422"/>
    </row>
    <row r="147" spans="1:17" ht="15" x14ac:dyDescent="0.25">
      <c r="A147" s="426"/>
      <c r="B147" s="422"/>
      <c r="C147" s="422"/>
      <c r="D147" s="422"/>
      <c r="E147" s="422"/>
      <c r="F147" s="422"/>
      <c r="G147" s="422"/>
      <c r="H147" s="422"/>
      <c r="I147" s="422"/>
      <c r="J147" s="422"/>
      <c r="K147" s="422"/>
      <c r="L147" s="422"/>
      <c r="M147" s="422"/>
    </row>
    <row r="148" spans="1:17" ht="15" x14ac:dyDescent="0.25">
      <c r="A148" s="426"/>
      <c r="B148" s="422"/>
      <c r="C148" s="422"/>
      <c r="D148" s="422"/>
      <c r="E148" s="422"/>
      <c r="F148" s="422"/>
      <c r="G148" s="422"/>
      <c r="H148" s="422"/>
      <c r="I148" s="422"/>
      <c r="J148" s="422"/>
      <c r="K148" s="422"/>
      <c r="L148" s="422"/>
      <c r="M148" s="422"/>
    </row>
    <row r="149" spans="1:17" ht="15" x14ac:dyDescent="0.25">
      <c r="A149" s="511" t="s">
        <v>1782</v>
      </c>
      <c r="B149" s="471" t="s">
        <v>1783</v>
      </c>
      <c r="C149" s="422"/>
      <c r="D149" s="422"/>
      <c r="E149" s="422"/>
      <c r="F149" s="422"/>
      <c r="G149" s="422"/>
      <c r="H149" s="422"/>
      <c r="I149" s="422"/>
      <c r="J149" s="422"/>
      <c r="K149" s="422"/>
      <c r="L149" s="422"/>
      <c r="M149" s="422"/>
    </row>
    <row r="150" spans="1:17" ht="15.75" thickBot="1" x14ac:dyDescent="0.3">
      <c r="A150" s="426"/>
      <c r="B150" s="422"/>
      <c r="C150" s="422"/>
      <c r="D150" s="422"/>
      <c r="E150" s="422"/>
      <c r="F150" s="422"/>
      <c r="G150" s="422"/>
      <c r="H150" s="422"/>
      <c r="I150" s="422"/>
      <c r="J150" s="422"/>
      <c r="K150" s="422"/>
      <c r="L150" s="422"/>
      <c r="M150" s="422"/>
    </row>
    <row r="151" spans="1:17" ht="15.75" thickBot="1" x14ac:dyDescent="0.3">
      <c r="A151" s="426"/>
      <c r="B151" s="422"/>
      <c r="C151" s="422"/>
      <c r="D151" s="493" t="s">
        <v>1700</v>
      </c>
      <c r="E151" s="457"/>
      <c r="F151" s="422"/>
      <c r="G151" s="422"/>
      <c r="H151" s="422"/>
      <c r="I151" s="422"/>
      <c r="J151" s="422"/>
      <c r="K151" s="422"/>
      <c r="L151" s="422"/>
      <c r="M151" s="422"/>
    </row>
    <row r="152" spans="1:17" ht="15" x14ac:dyDescent="0.25">
      <c r="A152" s="426"/>
      <c r="B152" s="530" t="s">
        <v>1784</v>
      </c>
      <c r="C152" s="531"/>
      <c r="D152" s="528">
        <v>0.77687499493166468</v>
      </c>
      <c r="E152" s="422"/>
      <c r="F152" s="422"/>
      <c r="G152" s="422"/>
      <c r="H152" s="422"/>
      <c r="I152" s="422"/>
      <c r="J152" s="422"/>
      <c r="K152" s="422"/>
      <c r="L152" s="422"/>
      <c r="M152" s="422"/>
      <c r="O152" s="403"/>
      <c r="P152" s="298"/>
      <c r="Q152" s="403"/>
    </row>
    <row r="153" spans="1:17" ht="15" x14ac:dyDescent="0.25">
      <c r="A153" s="426"/>
      <c r="B153" s="461" t="s">
        <v>1785</v>
      </c>
      <c r="C153" s="481"/>
      <c r="D153" s="467">
        <v>7.170442325728428E-2</v>
      </c>
      <c r="E153" s="422"/>
      <c r="F153" s="422"/>
      <c r="G153" s="422"/>
      <c r="H153" s="422"/>
      <c r="I153" s="422"/>
      <c r="J153" s="422"/>
      <c r="K153" s="422"/>
      <c r="L153" s="422"/>
      <c r="M153" s="422"/>
      <c r="O153" s="299"/>
      <c r="P153" s="300"/>
      <c r="Q153" s="301"/>
    </row>
    <row r="154" spans="1:17" ht="15" x14ac:dyDescent="0.25">
      <c r="A154" s="426"/>
      <c r="B154" s="461" t="s">
        <v>1786</v>
      </c>
      <c r="C154" s="481"/>
      <c r="D154" s="467">
        <v>0.10699517128296136</v>
      </c>
      <c r="E154" s="422"/>
      <c r="F154" s="422"/>
      <c r="G154" s="422"/>
      <c r="H154" s="422"/>
      <c r="I154" s="422"/>
      <c r="J154" s="422"/>
      <c r="K154" s="422"/>
      <c r="L154" s="422"/>
      <c r="M154" s="422"/>
      <c r="O154" s="299"/>
      <c r="P154" s="302"/>
      <c r="Q154" s="301"/>
    </row>
    <row r="155" spans="1:17" ht="15" x14ac:dyDescent="0.25">
      <c r="A155" s="426"/>
      <c r="B155" s="461" t="s">
        <v>1787</v>
      </c>
      <c r="C155" s="481"/>
      <c r="D155" s="467">
        <v>1.0775774876539941E-2</v>
      </c>
      <c r="E155" s="422"/>
      <c r="F155" s="422"/>
      <c r="G155" s="422"/>
      <c r="H155" s="422"/>
      <c r="I155" s="422"/>
      <c r="J155" s="422"/>
      <c r="K155" s="422"/>
      <c r="L155" s="422"/>
      <c r="M155" s="422"/>
      <c r="O155" s="299"/>
      <c r="P155" s="302"/>
      <c r="Q155" s="301"/>
    </row>
    <row r="156" spans="1:17" ht="15" x14ac:dyDescent="0.25">
      <c r="A156" s="426"/>
      <c r="B156" s="461" t="s">
        <v>1788</v>
      </c>
      <c r="C156" s="481"/>
      <c r="D156" s="467">
        <v>9.5603210100292865E-3</v>
      </c>
      <c r="E156" s="422"/>
      <c r="F156" s="422"/>
      <c r="G156" s="422"/>
      <c r="H156" s="422"/>
      <c r="I156" s="422"/>
      <c r="J156" s="422"/>
      <c r="K156" s="422"/>
      <c r="L156" s="422"/>
      <c r="M156" s="422"/>
      <c r="O156" s="299"/>
      <c r="P156" s="302"/>
      <c r="Q156" s="301"/>
    </row>
    <row r="157" spans="1:17" ht="15.75" thickBot="1" x14ac:dyDescent="0.3">
      <c r="A157" s="426"/>
      <c r="B157" s="532" t="s">
        <v>1729</v>
      </c>
      <c r="C157" s="482"/>
      <c r="D157" s="529">
        <v>2.8802587199436172E-4</v>
      </c>
      <c r="E157" s="422"/>
      <c r="F157" s="422"/>
      <c r="G157" s="422"/>
      <c r="H157" s="422"/>
      <c r="I157" s="422"/>
      <c r="J157" s="422"/>
      <c r="K157" s="422"/>
      <c r="L157" s="422"/>
      <c r="M157" s="422"/>
      <c r="O157" s="299"/>
      <c r="P157" s="302"/>
      <c r="Q157" s="301"/>
    </row>
    <row r="158" spans="1:17" ht="15" x14ac:dyDescent="0.25">
      <c r="A158" s="426"/>
      <c r="B158" s="422"/>
      <c r="C158" s="422"/>
      <c r="D158" s="422"/>
      <c r="E158" s="422"/>
      <c r="F158" s="428"/>
      <c r="G158" s="422"/>
      <c r="H158" s="422"/>
      <c r="I158" s="422"/>
      <c r="J158" s="422"/>
      <c r="K158" s="422"/>
      <c r="L158" s="422"/>
      <c r="M158" s="422"/>
      <c r="O158" s="299"/>
      <c r="P158" s="302"/>
      <c r="Q158" s="301"/>
    </row>
    <row r="159" spans="1:17" ht="15" x14ac:dyDescent="0.25">
      <c r="A159" s="426"/>
      <c r="B159" s="453"/>
      <c r="C159" s="453"/>
      <c r="D159" s="453"/>
      <c r="E159" s="453"/>
      <c r="F159" s="453"/>
      <c r="G159" s="453"/>
      <c r="H159" s="453"/>
      <c r="I159" s="453"/>
      <c r="J159" s="453"/>
      <c r="K159" s="422"/>
      <c r="L159" s="422"/>
      <c r="M159" s="422"/>
      <c r="O159" s="299"/>
      <c r="P159" s="302"/>
      <c r="Q159" s="301"/>
    </row>
    <row r="160" spans="1:17" ht="15" x14ac:dyDescent="0.25">
      <c r="A160" s="426" t="s">
        <v>1789</v>
      </c>
      <c r="B160" s="440" t="s">
        <v>1790</v>
      </c>
      <c r="C160" s="422"/>
      <c r="D160" s="422"/>
      <c r="E160" s="422"/>
      <c r="F160" s="453"/>
      <c r="G160" s="422"/>
      <c r="H160" s="422"/>
      <c r="I160" s="422"/>
      <c r="J160" s="422"/>
      <c r="K160" s="422"/>
      <c r="L160" s="422"/>
      <c r="M160" s="422"/>
      <c r="O160" s="299"/>
      <c r="P160" s="302"/>
      <c r="Q160" s="301"/>
    </row>
    <row r="161" spans="1:17" ht="15.75" thickBot="1" x14ac:dyDescent="0.3">
      <c r="A161" s="426"/>
      <c r="B161" s="440"/>
      <c r="C161" s="422"/>
      <c r="D161" s="422"/>
      <c r="E161" s="422"/>
      <c r="F161" s="453"/>
      <c r="G161" s="422"/>
      <c r="H161" s="422"/>
      <c r="I161" s="422"/>
      <c r="J161" s="422"/>
      <c r="K161" s="422"/>
      <c r="L161" s="422"/>
      <c r="M161" s="422"/>
      <c r="O161" s="299"/>
      <c r="P161" s="302"/>
      <c r="Q161" s="301"/>
    </row>
    <row r="162" spans="1:17" ht="15" x14ac:dyDescent="0.25">
      <c r="A162" s="426"/>
      <c r="B162" s="530" t="s">
        <v>1791</v>
      </c>
      <c r="C162" s="533"/>
      <c r="D162" s="534">
        <v>35168</v>
      </c>
      <c r="E162" s="457"/>
      <c r="F162" s="448"/>
      <c r="G162" s="448"/>
      <c r="H162" s="422"/>
      <c r="I162" s="535"/>
      <c r="J162" s="422"/>
      <c r="K162" s="422"/>
      <c r="L162" s="422"/>
      <c r="M162" s="422"/>
      <c r="O162" s="299"/>
      <c r="P162" s="302"/>
      <c r="Q162" s="301"/>
    </row>
    <row r="163" spans="1:17" ht="15.75" thickBot="1" x14ac:dyDescent="0.3">
      <c r="A163" s="426"/>
      <c r="B163" s="468" t="s">
        <v>1792</v>
      </c>
      <c r="C163" s="536"/>
      <c r="D163" s="537">
        <v>150965.67047856006</v>
      </c>
      <c r="E163" s="457"/>
      <c r="F163" s="448"/>
      <c r="G163" s="448"/>
      <c r="H163" s="422"/>
      <c r="I163" s="422"/>
      <c r="J163" s="422"/>
      <c r="K163" s="422"/>
      <c r="L163" s="422"/>
      <c r="M163" s="422"/>
      <c r="O163" s="299"/>
      <c r="P163" s="302"/>
      <c r="Q163" s="301"/>
    </row>
    <row r="164" spans="1:17" s="130" customFormat="1" ht="15.75" thickBot="1" x14ac:dyDescent="0.3">
      <c r="A164" s="511"/>
      <c r="B164" s="491"/>
      <c r="C164" s="538"/>
      <c r="D164" s="539"/>
      <c r="E164" s="448"/>
      <c r="F164" s="448"/>
      <c r="G164" s="448"/>
      <c r="H164" s="519"/>
      <c r="I164" s="519"/>
      <c r="J164" s="519"/>
      <c r="K164" s="519"/>
      <c r="L164" s="519"/>
      <c r="M164" s="519"/>
      <c r="O164" s="299"/>
      <c r="P164" s="302"/>
      <c r="Q164" s="301"/>
    </row>
    <row r="165" spans="1:17" s="130" customFormat="1" ht="27" thickBot="1" x14ac:dyDescent="0.3">
      <c r="A165" s="511"/>
      <c r="B165" s="444"/>
      <c r="C165" s="445"/>
      <c r="D165" s="430" t="s">
        <v>1793</v>
      </c>
      <c r="E165" s="448"/>
      <c r="F165" s="448"/>
      <c r="G165" s="448"/>
      <c r="H165" s="519"/>
      <c r="I165" s="519"/>
      <c r="J165" s="519"/>
      <c r="K165" s="519"/>
      <c r="L165" s="519"/>
      <c r="M165" s="519"/>
      <c r="O165" s="299"/>
      <c r="P165" s="302"/>
      <c r="Q165" s="301"/>
    </row>
    <row r="166" spans="1:17" ht="15" x14ac:dyDescent="0.25">
      <c r="A166" s="426"/>
      <c r="B166" s="458" t="s">
        <v>1794</v>
      </c>
      <c r="C166" s="540"/>
      <c r="D166" s="528">
        <v>8.9081444653641708E-4</v>
      </c>
      <c r="E166" s="457"/>
      <c r="F166" s="452"/>
      <c r="G166" s="452"/>
      <c r="H166" s="422"/>
      <c r="I166" s="422"/>
      <c r="J166" s="422"/>
      <c r="K166" s="422"/>
      <c r="L166" s="422"/>
      <c r="M166" s="422"/>
      <c r="O166" s="299"/>
      <c r="P166" s="302"/>
      <c r="Q166" s="301"/>
    </row>
    <row r="167" spans="1:17" ht="15.75" thickBot="1" x14ac:dyDescent="0.3">
      <c r="A167" s="426"/>
      <c r="B167" s="532" t="s">
        <v>1795</v>
      </c>
      <c r="C167" s="482"/>
      <c r="D167" s="529">
        <v>1.7430063665360956E-3</v>
      </c>
      <c r="E167" s="457"/>
      <c r="F167" s="452"/>
      <c r="G167" s="452"/>
      <c r="H167" s="422"/>
      <c r="I167" s="422"/>
      <c r="J167" s="422"/>
      <c r="K167" s="422"/>
      <c r="L167" s="422"/>
      <c r="M167" s="422"/>
      <c r="O167" s="299"/>
      <c r="P167" s="302"/>
      <c r="Q167" s="301"/>
    </row>
    <row r="168" spans="1:17" s="130" customFormat="1" ht="15.75" thickBot="1" x14ac:dyDescent="0.3">
      <c r="A168" s="511"/>
      <c r="B168" s="444"/>
      <c r="C168" s="444"/>
      <c r="D168" s="452"/>
      <c r="E168" s="452"/>
      <c r="F168" s="452"/>
      <c r="G168" s="452"/>
      <c r="H168" s="519"/>
      <c r="I168" s="519"/>
      <c r="J168" s="519"/>
      <c r="K168" s="519"/>
      <c r="L168" s="519"/>
      <c r="M168" s="519"/>
      <c r="O168" s="299"/>
      <c r="P168" s="302"/>
      <c r="Q168" s="301"/>
    </row>
    <row r="169" spans="1:17" s="130" customFormat="1" ht="39" thickBot="1" x14ac:dyDescent="0.3">
      <c r="A169" s="511"/>
      <c r="B169" s="541"/>
      <c r="C169" s="542" t="s">
        <v>1796</v>
      </c>
      <c r="D169" s="543" t="s">
        <v>1797</v>
      </c>
      <c r="E169" s="544" t="s">
        <v>1798</v>
      </c>
      <c r="F169" s="452"/>
      <c r="G169" s="452"/>
      <c r="H169" s="519"/>
      <c r="I169" s="519"/>
      <c r="J169" s="519"/>
      <c r="K169" s="519"/>
      <c r="L169" s="519"/>
      <c r="M169" s="519"/>
      <c r="O169" s="303"/>
      <c r="P169" s="304"/>
      <c r="Q169" s="305"/>
    </row>
    <row r="170" spans="1:17" s="130" customFormat="1" ht="15" x14ac:dyDescent="0.25">
      <c r="A170" s="511"/>
      <c r="B170" s="458" t="s">
        <v>1799</v>
      </c>
      <c r="C170" s="545">
        <v>26717</v>
      </c>
      <c r="D170" s="545">
        <v>2789437.7886299998</v>
      </c>
      <c r="E170" s="306">
        <f>D170/D176</f>
        <v>0.52540089603060891</v>
      </c>
      <c r="F170" s="452"/>
      <c r="G170" s="452"/>
      <c r="H170" s="519"/>
      <c r="I170" s="519"/>
      <c r="J170" s="519"/>
      <c r="K170" s="519"/>
      <c r="L170" s="519"/>
      <c r="M170" s="519"/>
      <c r="O170" s="303"/>
      <c r="P170" s="304"/>
      <c r="Q170" s="305"/>
    </row>
    <row r="171" spans="1:17" s="130" customFormat="1" ht="15" x14ac:dyDescent="0.25">
      <c r="A171" s="511"/>
      <c r="B171" s="461" t="s">
        <v>1800</v>
      </c>
      <c r="C171" s="546">
        <v>7380</v>
      </c>
      <c r="D171" s="546">
        <v>1982564.91169</v>
      </c>
      <c r="E171" s="307">
        <f>D171/D176</f>
        <v>0.37342341359488107</v>
      </c>
      <c r="F171" s="452"/>
      <c r="G171" s="452"/>
      <c r="H171" s="519"/>
      <c r="I171" s="519"/>
      <c r="J171" s="519"/>
      <c r="K171" s="519"/>
      <c r="L171" s="519"/>
      <c r="M171" s="519"/>
      <c r="O171" s="303"/>
      <c r="P171" s="304"/>
      <c r="Q171" s="305"/>
    </row>
    <row r="172" spans="1:17" s="130" customFormat="1" ht="15" x14ac:dyDescent="0.25">
      <c r="A172" s="511"/>
      <c r="B172" s="461" t="s">
        <v>1801</v>
      </c>
      <c r="C172" s="546">
        <v>908</v>
      </c>
      <c r="D172" s="546">
        <v>418450.17985999997</v>
      </c>
      <c r="E172" s="307">
        <f>D172/D176</f>
        <v>7.8816634785245462E-2</v>
      </c>
      <c r="F172" s="452"/>
      <c r="G172" s="452"/>
      <c r="H172" s="519"/>
      <c r="I172" s="519"/>
      <c r="J172" s="519"/>
      <c r="K172" s="519"/>
      <c r="L172" s="519"/>
      <c r="M172" s="519"/>
      <c r="O172" s="303"/>
      <c r="P172" s="304"/>
      <c r="Q172" s="305"/>
    </row>
    <row r="173" spans="1:17" s="130" customFormat="1" ht="15" x14ac:dyDescent="0.25">
      <c r="A173" s="511"/>
      <c r="B173" s="461" t="s">
        <v>1802</v>
      </c>
      <c r="C173" s="546">
        <v>130</v>
      </c>
      <c r="D173" s="546">
        <v>90028.203200000004</v>
      </c>
      <c r="E173" s="307">
        <f>D173/D176</f>
        <v>1.6957144132093017E-2</v>
      </c>
      <c r="F173" s="452"/>
      <c r="G173" s="452"/>
      <c r="H173" s="519"/>
      <c r="I173" s="519"/>
      <c r="J173" s="519"/>
      <c r="K173" s="519"/>
      <c r="L173" s="519"/>
      <c r="M173" s="519"/>
      <c r="O173" s="303"/>
      <c r="P173" s="304"/>
      <c r="Q173" s="305"/>
    </row>
    <row r="174" spans="1:17" s="130" customFormat="1" ht="15" x14ac:dyDescent="0.25">
      <c r="A174" s="511"/>
      <c r="B174" s="461" t="s">
        <v>1803</v>
      </c>
      <c r="C174" s="546">
        <v>33</v>
      </c>
      <c r="D174" s="546">
        <v>28679.616010000002</v>
      </c>
      <c r="E174" s="307">
        <f>D174/D176</f>
        <v>5.4019114571715954E-3</v>
      </c>
      <c r="F174" s="452"/>
      <c r="G174" s="452"/>
      <c r="H174" s="519"/>
      <c r="I174" s="519"/>
      <c r="J174" s="519"/>
      <c r="K174" s="519"/>
      <c r="L174" s="519"/>
      <c r="M174" s="519"/>
      <c r="O174" s="303"/>
      <c r="P174" s="304"/>
      <c r="Q174" s="305"/>
    </row>
    <row r="175" spans="1:17" s="130" customFormat="1" ht="15" x14ac:dyDescent="0.25">
      <c r="A175" s="511"/>
      <c r="B175" s="461" t="s">
        <v>1804</v>
      </c>
      <c r="C175" s="546">
        <v>0</v>
      </c>
      <c r="D175" s="546">
        <v>0</v>
      </c>
      <c r="E175" s="307">
        <f>D175/D176</f>
        <v>0</v>
      </c>
      <c r="F175" s="452"/>
      <c r="G175" s="452"/>
      <c r="H175" s="519"/>
      <c r="I175" s="519"/>
      <c r="J175" s="519"/>
      <c r="K175" s="519"/>
      <c r="L175" s="519"/>
      <c r="M175" s="519"/>
      <c r="O175" s="303"/>
      <c r="P175" s="304"/>
      <c r="Q175" s="305"/>
    </row>
    <row r="176" spans="1:17" s="130" customFormat="1" ht="15.75" thickBot="1" x14ac:dyDescent="0.3">
      <c r="A176" s="511"/>
      <c r="B176" s="468" t="s">
        <v>1805</v>
      </c>
      <c r="C176" s="308">
        <f>SUM(C170:C175)</f>
        <v>35168</v>
      </c>
      <c r="D176" s="309">
        <f>SUM(D170:D175)</f>
        <v>5309160.6993899997</v>
      </c>
      <c r="E176" s="310">
        <v>1</v>
      </c>
      <c r="F176" s="452"/>
      <c r="G176" s="452"/>
      <c r="H176" s="519"/>
      <c r="I176" s="519"/>
      <c r="J176" s="519"/>
      <c r="K176" s="519"/>
      <c r="L176" s="519"/>
      <c r="M176" s="519"/>
      <c r="O176" s="303"/>
      <c r="P176" s="304"/>
      <c r="Q176" s="305"/>
    </row>
    <row r="177" spans="1:17" s="130" customFormat="1" ht="15" x14ac:dyDescent="0.25">
      <c r="A177" s="511"/>
      <c r="B177" s="444"/>
      <c r="C177" s="444"/>
      <c r="D177" s="452"/>
      <c r="E177" s="452"/>
      <c r="F177" s="452"/>
      <c r="G177" s="452"/>
      <c r="H177" s="519"/>
      <c r="I177" s="519"/>
      <c r="J177" s="519"/>
      <c r="K177" s="519"/>
      <c r="L177" s="519"/>
      <c r="M177" s="519"/>
      <c r="O177" s="299"/>
      <c r="P177" s="302"/>
      <c r="Q177" s="301"/>
    </row>
    <row r="178" spans="1:17" ht="15" x14ac:dyDescent="0.25">
      <c r="A178" s="426"/>
      <c r="B178" s="422"/>
      <c r="C178" s="422"/>
      <c r="D178" s="422"/>
      <c r="E178" s="422"/>
      <c r="F178" s="428"/>
      <c r="G178" s="422"/>
      <c r="H178" s="422"/>
      <c r="I178" s="422"/>
      <c r="J178" s="422"/>
      <c r="K178" s="422"/>
      <c r="L178" s="422"/>
      <c r="M178" s="422"/>
      <c r="O178" s="299"/>
      <c r="P178" s="302"/>
      <c r="Q178" s="301"/>
    </row>
    <row r="179" spans="1:17" ht="15" x14ac:dyDescent="0.25">
      <c r="A179" s="426" t="s">
        <v>1806</v>
      </c>
      <c r="B179" s="471" t="s">
        <v>1807</v>
      </c>
      <c r="C179" s="422"/>
      <c r="D179" s="422"/>
      <c r="E179" s="422"/>
      <c r="F179" s="428"/>
      <c r="G179" s="422"/>
      <c r="H179" s="422"/>
      <c r="I179" s="422"/>
      <c r="J179" s="422"/>
      <c r="K179" s="422"/>
      <c r="L179" s="422"/>
      <c r="M179" s="422"/>
      <c r="O179" s="299"/>
      <c r="P179" s="302"/>
      <c r="Q179" s="301"/>
    </row>
    <row r="180" spans="1:17" ht="13.5" thickBot="1" x14ac:dyDescent="0.25">
      <c r="A180" s="157"/>
      <c r="B180" s="158"/>
      <c r="F180" s="171"/>
      <c r="O180" s="299"/>
      <c r="P180" s="302"/>
      <c r="Q180" s="301"/>
    </row>
    <row r="181" spans="1:17" ht="13.5" thickBot="1" x14ac:dyDescent="0.25">
      <c r="A181" s="157"/>
      <c r="B181" s="250"/>
      <c r="C181" s="388" t="s">
        <v>1631</v>
      </c>
      <c r="D181" s="133" t="s">
        <v>1666</v>
      </c>
      <c r="E181" s="134" t="s">
        <v>1667</v>
      </c>
      <c r="O181" s="299"/>
      <c r="P181" s="302"/>
      <c r="Q181" s="301"/>
    </row>
    <row r="182" spans="1:17" ht="13.5" thickBot="1" x14ac:dyDescent="0.25">
      <c r="A182" s="157"/>
      <c r="B182" s="124" t="s">
        <v>1625</v>
      </c>
      <c r="C182" s="311"/>
      <c r="D182" s="312"/>
      <c r="E182" s="313"/>
      <c r="O182" s="299"/>
      <c r="P182" s="302"/>
      <c r="Q182" s="301"/>
    </row>
    <row r="183" spans="1:17" s="130" customFormat="1" x14ac:dyDescent="0.2">
      <c r="A183" s="162"/>
      <c r="B183" s="131"/>
      <c r="C183" s="129"/>
      <c r="D183" s="129"/>
      <c r="E183" s="142"/>
      <c r="O183" s="299"/>
      <c r="P183" s="302"/>
      <c r="Q183" s="301"/>
    </row>
    <row r="184" spans="1:17" ht="13.5" thickBot="1" x14ac:dyDescent="0.25">
      <c r="A184" s="157"/>
      <c r="B184" s="158"/>
      <c r="F184" s="171"/>
      <c r="O184" s="299"/>
      <c r="P184" s="302"/>
      <c r="Q184" s="301"/>
    </row>
    <row r="185" spans="1:17" s="129" customFormat="1" x14ac:dyDescent="0.2">
      <c r="A185" s="314"/>
      <c r="B185" s="120" t="s">
        <v>1808</v>
      </c>
      <c r="C185" s="121"/>
      <c r="D185" s="121"/>
      <c r="E185" s="121"/>
      <c r="F185" s="121"/>
      <c r="G185" s="121"/>
      <c r="H185" s="121"/>
      <c r="I185" s="121"/>
      <c r="J185" s="121"/>
      <c r="K185" s="121"/>
      <c r="L185" s="121"/>
      <c r="M185" s="315"/>
      <c r="O185" s="299"/>
      <c r="P185" s="302"/>
      <c r="Q185" s="301"/>
    </row>
    <row r="186" spans="1:17" ht="38.25" x14ac:dyDescent="0.2">
      <c r="A186" s="157"/>
      <c r="B186" s="316" t="s">
        <v>1809</v>
      </c>
      <c r="C186" s="317" t="s">
        <v>1810</v>
      </c>
      <c r="D186" s="317" t="s">
        <v>1811</v>
      </c>
      <c r="E186" s="318"/>
      <c r="F186" s="319" t="s">
        <v>1574</v>
      </c>
      <c r="G186" s="320"/>
      <c r="H186" s="317" t="s">
        <v>1812</v>
      </c>
      <c r="I186" s="317" t="s">
        <v>1813</v>
      </c>
      <c r="J186" s="317" t="s">
        <v>1814</v>
      </c>
      <c r="K186" s="317" t="s">
        <v>1815</v>
      </c>
      <c r="L186" s="317" t="s">
        <v>1816</v>
      </c>
      <c r="M186" s="321" t="s">
        <v>1817</v>
      </c>
      <c r="O186" s="299"/>
      <c r="P186" s="302"/>
      <c r="Q186" s="301"/>
    </row>
    <row r="187" spans="1:17" x14ac:dyDescent="0.2">
      <c r="A187" s="157"/>
      <c r="B187" s="265"/>
      <c r="C187" s="322"/>
      <c r="D187" s="322"/>
      <c r="E187" s="323" t="s">
        <v>1578</v>
      </c>
      <c r="F187" s="323" t="s">
        <v>1581</v>
      </c>
      <c r="G187" s="323" t="s">
        <v>1582</v>
      </c>
      <c r="H187" s="322"/>
      <c r="I187" s="322"/>
      <c r="J187" s="322"/>
      <c r="K187" s="322"/>
      <c r="L187" s="322"/>
      <c r="M187" s="324"/>
      <c r="O187" s="299"/>
      <c r="P187" s="302"/>
      <c r="Q187" s="301"/>
    </row>
    <row r="188" spans="1:17" x14ac:dyDescent="0.2">
      <c r="A188" s="157"/>
      <c r="B188" s="325"/>
      <c r="C188" s="326"/>
      <c r="D188" s="326"/>
      <c r="E188" s="326"/>
      <c r="F188" s="326"/>
      <c r="G188" s="326"/>
      <c r="H188" s="326"/>
      <c r="I188" s="326"/>
      <c r="J188" s="326"/>
      <c r="K188" s="326"/>
      <c r="L188" s="326"/>
      <c r="M188" s="327"/>
      <c r="O188" s="299"/>
      <c r="P188" s="302"/>
      <c r="Q188" s="301"/>
    </row>
    <row r="189" spans="1:17" x14ac:dyDescent="0.2">
      <c r="A189" s="157"/>
      <c r="B189" s="325"/>
      <c r="C189" s="326"/>
      <c r="D189" s="326"/>
      <c r="E189" s="326"/>
      <c r="F189" s="326"/>
      <c r="G189" s="326"/>
      <c r="H189" s="326"/>
      <c r="I189" s="326"/>
      <c r="J189" s="326"/>
      <c r="K189" s="326"/>
      <c r="L189" s="326"/>
      <c r="M189" s="327"/>
      <c r="O189" s="299"/>
      <c r="P189" s="302"/>
      <c r="Q189" s="301"/>
    </row>
    <row r="190" spans="1:17" x14ac:dyDescent="0.2">
      <c r="A190" s="157"/>
      <c r="B190" s="325"/>
      <c r="C190" s="326"/>
      <c r="D190" s="326"/>
      <c r="E190" s="326"/>
      <c r="F190" s="326"/>
      <c r="G190" s="326"/>
      <c r="H190" s="326"/>
      <c r="I190" s="326"/>
      <c r="J190" s="326"/>
      <c r="K190" s="326"/>
      <c r="L190" s="326"/>
      <c r="M190" s="327"/>
      <c r="O190" s="299"/>
      <c r="P190" s="302"/>
      <c r="Q190" s="301"/>
    </row>
    <row r="191" spans="1:17" ht="13.5" thickBot="1" x14ac:dyDescent="0.25">
      <c r="A191" s="157"/>
      <c r="B191" s="328"/>
      <c r="C191" s="329"/>
      <c r="D191" s="329"/>
      <c r="E191" s="329"/>
      <c r="F191" s="329"/>
      <c r="G191" s="329"/>
      <c r="H191" s="329"/>
      <c r="I191" s="329"/>
      <c r="J191" s="329"/>
      <c r="K191" s="329"/>
      <c r="L191" s="329"/>
      <c r="M191" s="330"/>
      <c r="O191" s="331"/>
      <c r="P191" s="302"/>
      <c r="Q191" s="301"/>
    </row>
    <row r="192" spans="1:17" x14ac:dyDescent="0.2">
      <c r="A192" s="157"/>
      <c r="O192" s="299"/>
      <c r="P192" s="302"/>
      <c r="Q192" s="301"/>
    </row>
    <row r="193" spans="1:17" ht="13.5" thickBot="1" x14ac:dyDescent="0.25">
      <c r="A193" s="157"/>
      <c r="B193" s="158"/>
      <c r="F193" s="171"/>
      <c r="O193" s="299"/>
      <c r="P193" s="302"/>
      <c r="Q193" s="301"/>
    </row>
    <row r="194" spans="1:17" s="129" customFormat="1" x14ac:dyDescent="0.2">
      <c r="A194" s="314"/>
      <c r="B194" s="120" t="s">
        <v>1818</v>
      </c>
      <c r="C194" s="121"/>
      <c r="D194" s="121"/>
      <c r="E194" s="121"/>
      <c r="F194" s="121"/>
      <c r="G194" s="121"/>
      <c r="H194" s="121"/>
      <c r="I194" s="121"/>
      <c r="J194" s="315"/>
      <c r="O194" s="299"/>
      <c r="P194" s="302"/>
      <c r="Q194" s="301"/>
    </row>
    <row r="195" spans="1:17" ht="25.5" x14ac:dyDescent="0.2">
      <c r="A195" s="157"/>
      <c r="B195" s="316" t="s">
        <v>1809</v>
      </c>
      <c r="C195" s="317" t="s">
        <v>1810</v>
      </c>
      <c r="D195" s="317" t="s">
        <v>1811</v>
      </c>
      <c r="E195" s="318"/>
      <c r="F195" s="319" t="s">
        <v>1574</v>
      </c>
      <c r="G195" s="320"/>
      <c r="H195" s="317" t="s">
        <v>1812</v>
      </c>
      <c r="I195" s="317" t="s">
        <v>1816</v>
      </c>
      <c r="J195" s="321" t="s">
        <v>1817</v>
      </c>
      <c r="O195" s="299"/>
      <c r="P195" s="302"/>
      <c r="Q195" s="301"/>
    </row>
    <row r="196" spans="1:17" x14ac:dyDescent="0.2">
      <c r="A196" s="157"/>
      <c r="B196" s="265"/>
      <c r="C196" s="322"/>
      <c r="D196" s="322"/>
      <c r="E196" s="323" t="s">
        <v>1578</v>
      </c>
      <c r="F196" s="323" t="s">
        <v>1581</v>
      </c>
      <c r="G196" s="323" t="s">
        <v>1582</v>
      </c>
      <c r="H196" s="322"/>
      <c r="I196" s="322"/>
      <c r="J196" s="324"/>
      <c r="O196" s="299"/>
      <c r="P196" s="302"/>
      <c r="Q196" s="301"/>
    </row>
    <row r="197" spans="1:17" x14ac:dyDescent="0.2">
      <c r="A197" s="157"/>
      <c r="B197" s="325"/>
      <c r="C197" s="326"/>
      <c r="D197" s="326"/>
      <c r="E197" s="326"/>
      <c r="F197" s="326"/>
      <c r="G197" s="326"/>
      <c r="H197" s="326"/>
      <c r="I197" s="326"/>
      <c r="J197" s="327"/>
      <c r="O197" s="299"/>
      <c r="P197" s="302"/>
      <c r="Q197" s="301"/>
    </row>
    <row r="198" spans="1:17" x14ac:dyDescent="0.2">
      <c r="A198" s="157"/>
      <c r="B198" s="325"/>
      <c r="C198" s="326"/>
      <c r="D198" s="326"/>
      <c r="E198" s="326"/>
      <c r="F198" s="326"/>
      <c r="G198" s="326"/>
      <c r="H198" s="326"/>
      <c r="I198" s="326"/>
      <c r="J198" s="327"/>
      <c r="O198" s="299"/>
      <c r="P198" s="302"/>
      <c r="Q198" s="301"/>
    </row>
    <row r="199" spans="1:17" x14ac:dyDescent="0.2">
      <c r="A199" s="157"/>
      <c r="B199" s="325"/>
      <c r="C199" s="326"/>
      <c r="D199" s="326"/>
      <c r="E199" s="326"/>
      <c r="F199" s="326"/>
      <c r="G199" s="326"/>
      <c r="H199" s="326"/>
      <c r="I199" s="326"/>
      <c r="J199" s="327"/>
      <c r="O199" s="299"/>
      <c r="P199" s="302"/>
      <c r="Q199" s="301"/>
    </row>
    <row r="200" spans="1:17" ht="13.5" thickBot="1" x14ac:dyDescent="0.25">
      <c r="A200" s="157"/>
      <c r="B200" s="328"/>
      <c r="C200" s="329"/>
      <c r="D200" s="329"/>
      <c r="E200" s="329"/>
      <c r="F200" s="329"/>
      <c r="G200" s="329"/>
      <c r="H200" s="329"/>
      <c r="I200" s="329"/>
      <c r="J200" s="330"/>
      <c r="O200" s="299"/>
      <c r="P200" s="302"/>
      <c r="Q200" s="301"/>
    </row>
    <row r="201" spans="1:17" x14ac:dyDescent="0.2">
      <c r="A201" s="157"/>
      <c r="O201" s="299"/>
      <c r="P201" s="302"/>
      <c r="Q201" s="301"/>
    </row>
    <row r="202" spans="1:17" x14ac:dyDescent="0.2">
      <c r="A202" s="157"/>
    </row>
    <row r="203" spans="1:17" x14ac:dyDescent="0.2">
      <c r="A203" s="157"/>
    </row>
    <row r="204" spans="1:17" x14ac:dyDescent="0.2">
      <c r="A204" s="157"/>
    </row>
    <row r="205" spans="1:17" x14ac:dyDescent="0.2">
      <c r="A205" s="157"/>
    </row>
    <row r="206" spans="1:17" x14ac:dyDescent="0.2">
      <c r="A206" s="157"/>
    </row>
    <row r="207" spans="1:17" x14ac:dyDescent="0.2">
      <c r="A207" s="157"/>
    </row>
    <row r="208" spans="1:17" x14ac:dyDescent="0.2">
      <c r="A208" s="157"/>
    </row>
    <row r="209" spans="1:1" x14ac:dyDescent="0.2">
      <c r="A209" s="157"/>
    </row>
    <row r="210" spans="1:1" x14ac:dyDescent="0.2">
      <c r="A210" s="157"/>
    </row>
    <row r="211" spans="1:1" x14ac:dyDescent="0.2">
      <c r="A211" s="157"/>
    </row>
    <row r="212" spans="1:1" x14ac:dyDescent="0.2">
      <c r="A212" s="157"/>
    </row>
    <row r="213" spans="1:1" x14ac:dyDescent="0.2">
      <c r="A213" s="157"/>
    </row>
    <row r="214" spans="1:1" x14ac:dyDescent="0.2">
      <c r="A214" s="157"/>
    </row>
    <row r="215" spans="1:1" x14ac:dyDescent="0.2">
      <c r="A215" s="157"/>
    </row>
    <row r="216" spans="1:1" x14ac:dyDescent="0.2">
      <c r="A216" s="157"/>
    </row>
    <row r="217" spans="1:1" x14ac:dyDescent="0.2">
      <c r="A217" s="157"/>
    </row>
    <row r="218" spans="1:1" x14ac:dyDescent="0.2">
      <c r="A218" s="157"/>
    </row>
    <row r="219" spans="1:1" x14ac:dyDescent="0.2">
      <c r="A219" s="157"/>
    </row>
    <row r="220" spans="1:1" x14ac:dyDescent="0.2">
      <c r="A220" s="157"/>
    </row>
    <row r="221" spans="1:1" x14ac:dyDescent="0.2">
      <c r="A221" s="157"/>
    </row>
    <row r="222" spans="1:1" x14ac:dyDescent="0.2">
      <c r="A222" s="157"/>
    </row>
    <row r="223" spans="1:1" x14ac:dyDescent="0.2">
      <c r="A223" s="157"/>
    </row>
    <row r="224" spans="1:1" x14ac:dyDescent="0.2">
      <c r="A224" s="157"/>
    </row>
    <row r="225" spans="1:1" x14ac:dyDescent="0.2">
      <c r="A225" s="157"/>
    </row>
    <row r="226" spans="1:1" x14ac:dyDescent="0.2">
      <c r="A226" s="157"/>
    </row>
    <row r="227" spans="1:1" x14ac:dyDescent="0.2">
      <c r="A227" s="157"/>
    </row>
    <row r="228" spans="1:1" x14ac:dyDescent="0.2">
      <c r="A228" s="157"/>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F19" sqref="F19"/>
    </sheetView>
  </sheetViews>
  <sheetFormatPr baseColWidth="10"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332"/>
      <c r="B1" s="111" t="s">
        <v>1562</v>
      </c>
    </row>
    <row r="2" spans="1:9" ht="13.5" thickBot="1" x14ac:dyDescent="0.25">
      <c r="A2" s="297"/>
    </row>
    <row r="3" spans="1:9" ht="13.5" thickBot="1" x14ac:dyDescent="0.25">
      <c r="A3" s="297"/>
      <c r="B3" s="115" t="s">
        <v>1563</v>
      </c>
      <c r="C3" s="624" t="str">
        <f>D.Overview!C3</f>
        <v>HSBC SFH ( France )</v>
      </c>
      <c r="D3" s="625"/>
      <c r="E3" s="626"/>
    </row>
    <row r="4" spans="1:9" ht="13.5" thickBot="1" x14ac:dyDescent="0.25">
      <c r="A4" s="297"/>
      <c r="B4" s="115" t="s">
        <v>1565</v>
      </c>
      <c r="C4" s="116">
        <f>D.Overview!C4</f>
        <v>43100</v>
      </c>
    </row>
    <row r="5" spans="1:9" x14ac:dyDescent="0.2">
      <c r="A5" s="297"/>
    </row>
    <row r="6" spans="1:9" s="111" customFormat="1" x14ac:dyDescent="0.2">
      <c r="A6" s="119">
        <v>6</v>
      </c>
      <c r="B6" s="111" t="s">
        <v>1819</v>
      </c>
    </row>
    <row r="7" spans="1:9" x14ac:dyDescent="0.2">
      <c r="A7" s="113"/>
    </row>
    <row r="8" spans="1:9" x14ac:dyDescent="0.2">
      <c r="A8" s="113"/>
    </row>
    <row r="9" spans="1:9" x14ac:dyDescent="0.2">
      <c r="A9" s="113" t="s">
        <v>1820</v>
      </c>
      <c r="B9" s="158" t="s">
        <v>1821</v>
      </c>
    </row>
    <row r="10" spans="1:9" ht="13.5" thickBot="1" x14ac:dyDescent="0.25">
      <c r="A10" s="113"/>
      <c r="B10" s="158"/>
    </row>
    <row r="11" spans="1:9" ht="13.5" thickBot="1" x14ac:dyDescent="0.25">
      <c r="A11" s="113"/>
      <c r="D11" s="295">
        <v>2017</v>
      </c>
      <c r="E11" s="295">
        <v>2016</v>
      </c>
      <c r="F11" s="295">
        <v>2015</v>
      </c>
      <c r="G11" s="296">
        <v>2014</v>
      </c>
    </row>
    <row r="12" spans="1:9" x14ac:dyDescent="0.2">
      <c r="A12" s="113"/>
      <c r="B12" s="120" t="s">
        <v>1822</v>
      </c>
      <c r="C12" s="121"/>
      <c r="D12" s="607">
        <f>SUM(D.Overview!G127,D.Overview!H127,D.Overview!I127)</f>
        <v>3250</v>
      </c>
      <c r="E12" s="607">
        <v>4750</v>
      </c>
      <c r="F12" s="607">
        <v>4750</v>
      </c>
      <c r="G12" s="608">
        <v>3750</v>
      </c>
    </row>
    <row r="13" spans="1:9" ht="13.5" thickBot="1" x14ac:dyDescent="0.25">
      <c r="A13" s="113"/>
      <c r="B13" s="136" t="s">
        <v>1823</v>
      </c>
      <c r="C13" s="137"/>
      <c r="D13" s="609">
        <f>D.Overview!D139+D.Overview!E139</f>
        <v>341.82191078448199</v>
      </c>
      <c r="E13" s="616">
        <v>374</v>
      </c>
      <c r="F13" s="616">
        <v>369</v>
      </c>
      <c r="G13" s="610">
        <v>499</v>
      </c>
      <c r="I13" s="258"/>
    </row>
    <row r="14" spans="1:9" ht="13.5" thickBot="1" x14ac:dyDescent="0.25">
      <c r="A14" s="113"/>
      <c r="B14" s="188" t="s">
        <v>1824</v>
      </c>
      <c r="C14" s="189"/>
      <c r="D14" s="611">
        <f>SUM(D12:D13)</f>
        <v>3591.821910784482</v>
      </c>
      <c r="E14" s="611">
        <v>5124</v>
      </c>
      <c r="F14" s="611">
        <v>5119</v>
      </c>
      <c r="G14" s="612">
        <v>4249</v>
      </c>
    </row>
    <row r="15" spans="1:9" ht="13.5" thickBot="1" x14ac:dyDescent="0.25">
      <c r="A15" s="113"/>
      <c r="D15" s="602"/>
      <c r="E15" s="602"/>
      <c r="F15" s="602"/>
      <c r="G15" s="613"/>
      <c r="I15" s="257"/>
    </row>
    <row r="16" spans="1:9" x14ac:dyDescent="0.2">
      <c r="A16" s="113"/>
      <c r="B16" s="120" t="s">
        <v>1825</v>
      </c>
      <c r="C16" s="121"/>
      <c r="D16" s="607">
        <f>D12</f>
        <v>3250</v>
      </c>
      <c r="E16" s="607">
        <v>4750</v>
      </c>
      <c r="F16" s="607">
        <v>4750</v>
      </c>
      <c r="G16" s="608">
        <v>3750</v>
      </c>
      <c r="I16" s="257"/>
    </row>
    <row r="17" spans="1:9" x14ac:dyDescent="0.2">
      <c r="A17" s="113"/>
      <c r="B17" s="136" t="s">
        <v>1826</v>
      </c>
      <c r="C17" s="137"/>
      <c r="D17" s="609">
        <f>D13</f>
        <v>341.82191078448199</v>
      </c>
      <c r="E17" s="616">
        <v>374</v>
      </c>
      <c r="F17" s="616">
        <v>369</v>
      </c>
      <c r="G17" s="610">
        <v>499</v>
      </c>
      <c r="I17" s="257"/>
    </row>
    <row r="18" spans="1:9" ht="13.5" thickBot="1" x14ac:dyDescent="0.25">
      <c r="A18" s="113"/>
      <c r="B18" s="136" t="s">
        <v>100</v>
      </c>
      <c r="C18" s="137"/>
      <c r="D18" s="614"/>
      <c r="E18" s="614"/>
      <c r="F18" s="614"/>
      <c r="G18" s="615"/>
    </row>
    <row r="19" spans="1:9" ht="13.5" thickBot="1" x14ac:dyDescent="0.25">
      <c r="A19" s="113"/>
      <c r="B19" s="188" t="s">
        <v>1824</v>
      </c>
      <c r="C19" s="189"/>
      <c r="D19" s="611">
        <f>SUM(D16:D18)</f>
        <v>3591.821910784482</v>
      </c>
      <c r="E19" s="617">
        <v>5124</v>
      </c>
      <c r="F19" s="611">
        <v>5119</v>
      </c>
      <c r="G19" s="612">
        <v>4249</v>
      </c>
    </row>
    <row r="20" spans="1:9" ht="13.5" thickBot="1" x14ac:dyDescent="0.25">
      <c r="A20" s="113"/>
      <c r="D20" s="602"/>
      <c r="E20" s="602"/>
      <c r="F20" s="602"/>
      <c r="G20" s="613"/>
    </row>
    <row r="21" spans="1:9" x14ac:dyDescent="0.2">
      <c r="A21" s="113"/>
      <c r="B21" s="120" t="s">
        <v>242</v>
      </c>
      <c r="C21" s="121"/>
      <c r="D21" s="607">
        <f>D19</f>
        <v>3591.821910784482</v>
      </c>
      <c r="E21" s="607">
        <v>5124</v>
      </c>
      <c r="F21" s="607">
        <v>5119</v>
      </c>
      <c r="G21" s="608">
        <v>4249</v>
      </c>
    </row>
    <row r="22" spans="1:9" x14ac:dyDescent="0.2">
      <c r="A22" s="113"/>
      <c r="B22" s="136" t="s">
        <v>244</v>
      </c>
      <c r="C22" s="137"/>
      <c r="D22" s="614"/>
      <c r="E22" s="614"/>
      <c r="F22" s="614"/>
      <c r="G22" s="615"/>
    </row>
    <row r="23" spans="1:9" ht="13.5" thickBot="1" x14ac:dyDescent="0.25">
      <c r="A23" s="113"/>
      <c r="B23" s="136" t="s">
        <v>100</v>
      </c>
      <c r="C23" s="137"/>
      <c r="D23" s="614"/>
      <c r="E23" s="614"/>
      <c r="F23" s="614"/>
      <c r="G23" s="615"/>
    </row>
    <row r="24" spans="1:9" ht="13.5" thickBot="1" x14ac:dyDescent="0.25">
      <c r="A24" s="113"/>
      <c r="B24" s="188" t="s">
        <v>1824</v>
      </c>
      <c r="C24" s="189"/>
      <c r="D24" s="611">
        <f>D21</f>
        <v>3591.821910784482</v>
      </c>
      <c r="E24" s="611">
        <v>5124</v>
      </c>
      <c r="F24" s="611">
        <v>5119</v>
      </c>
      <c r="G24" s="612">
        <v>4249</v>
      </c>
    </row>
    <row r="25" spans="1:9" x14ac:dyDescent="0.2">
      <c r="A25" s="113"/>
      <c r="F25" s="297"/>
    </row>
    <row r="26" spans="1:9" x14ac:dyDescent="0.2">
      <c r="A26" s="113"/>
      <c r="F26" s="297"/>
    </row>
    <row r="27" spans="1:9" x14ac:dyDescent="0.2">
      <c r="A27" s="113" t="s">
        <v>1827</v>
      </c>
      <c r="B27" s="158" t="s">
        <v>1828</v>
      </c>
      <c r="F27" s="297"/>
    </row>
    <row r="28" spans="1:9" ht="13.5" thickBot="1" x14ac:dyDescent="0.25">
      <c r="F28" s="297"/>
    </row>
    <row r="29" spans="1:9" x14ac:dyDescent="0.2">
      <c r="A29" s="113"/>
      <c r="B29" s="120" t="s">
        <v>1822</v>
      </c>
      <c r="C29" s="121"/>
      <c r="D29" s="373"/>
      <c r="E29" s="373"/>
      <c r="F29" s="373">
        <v>1000</v>
      </c>
      <c r="G29" s="378"/>
    </row>
    <row r="30" spans="1:9" ht="13.5" thickBot="1" x14ac:dyDescent="0.25">
      <c r="A30" s="113"/>
      <c r="B30" s="136" t="s">
        <v>1823</v>
      </c>
      <c r="C30" s="137"/>
      <c r="D30" s="374"/>
      <c r="E30" s="374"/>
      <c r="F30" s="374"/>
      <c r="G30" s="379"/>
    </row>
    <row r="31" spans="1:9" ht="13.5" thickBot="1" x14ac:dyDescent="0.25">
      <c r="A31" s="113"/>
      <c r="B31" s="188" t="s">
        <v>1824</v>
      </c>
      <c r="C31" s="189"/>
      <c r="D31" s="375">
        <v>0</v>
      </c>
      <c r="E31" s="375">
        <v>0</v>
      </c>
      <c r="F31" s="375">
        <v>1000</v>
      </c>
      <c r="G31" s="380">
        <v>0</v>
      </c>
    </row>
    <row r="32" spans="1:9" ht="13.5" thickBot="1" x14ac:dyDescent="0.25">
      <c r="A32" s="113"/>
      <c r="D32" s="376"/>
      <c r="E32" s="376"/>
      <c r="F32" s="376"/>
      <c r="G32" s="376"/>
    </row>
    <row r="33" spans="1:7" x14ac:dyDescent="0.2">
      <c r="A33" s="113"/>
      <c r="B33" s="120" t="s">
        <v>1825</v>
      </c>
      <c r="C33" s="121"/>
      <c r="D33" s="373"/>
      <c r="E33" s="373"/>
      <c r="F33" s="373">
        <v>1000</v>
      </c>
      <c r="G33" s="378"/>
    </row>
    <row r="34" spans="1:7" x14ac:dyDescent="0.2">
      <c r="A34" s="113"/>
      <c r="B34" s="136" t="s">
        <v>1826</v>
      </c>
      <c r="C34" s="137"/>
      <c r="D34" s="374"/>
      <c r="E34" s="374"/>
      <c r="F34" s="374"/>
      <c r="G34" s="379"/>
    </row>
    <row r="35" spans="1:7" ht="13.5" thickBot="1" x14ac:dyDescent="0.25">
      <c r="A35" s="113"/>
      <c r="B35" s="136" t="s">
        <v>100</v>
      </c>
      <c r="C35" s="137"/>
      <c r="D35" s="374"/>
      <c r="E35" s="374"/>
      <c r="F35" s="374"/>
      <c r="G35" s="379"/>
    </row>
    <row r="36" spans="1:7" ht="13.5" thickBot="1" x14ac:dyDescent="0.25">
      <c r="A36" s="113"/>
      <c r="B36" s="188" t="s">
        <v>1824</v>
      </c>
      <c r="C36" s="189"/>
      <c r="D36" s="375">
        <v>0</v>
      </c>
      <c r="E36" s="375">
        <v>0</v>
      </c>
      <c r="F36" s="375">
        <v>1000</v>
      </c>
      <c r="G36" s="380">
        <v>0</v>
      </c>
    </row>
    <row r="37" spans="1:7" ht="13.5" thickBot="1" x14ac:dyDescent="0.25">
      <c r="A37" s="113"/>
      <c r="D37" s="376"/>
      <c r="E37" s="376"/>
      <c r="F37" s="376"/>
      <c r="G37" s="376"/>
    </row>
    <row r="38" spans="1:7" x14ac:dyDescent="0.2">
      <c r="A38" s="113"/>
      <c r="B38" s="120" t="s">
        <v>242</v>
      </c>
      <c r="C38" s="121"/>
      <c r="D38" s="373"/>
      <c r="E38" s="381"/>
      <c r="F38" s="373">
        <v>1000</v>
      </c>
      <c r="G38" s="378"/>
    </row>
    <row r="39" spans="1:7" x14ac:dyDescent="0.2">
      <c r="A39" s="113"/>
      <c r="B39" s="136" t="s">
        <v>244</v>
      </c>
      <c r="C39" s="137"/>
      <c r="D39" s="382"/>
      <c r="E39" s="374"/>
      <c r="F39" s="374"/>
      <c r="G39" s="383"/>
    </row>
    <row r="40" spans="1:7" ht="13.5" thickBot="1" x14ac:dyDescent="0.25">
      <c r="A40" s="113"/>
      <c r="B40" s="136" t="s">
        <v>100</v>
      </c>
      <c r="C40" s="137"/>
      <c r="D40" s="384"/>
      <c r="E40" s="385"/>
      <c r="F40" s="377"/>
      <c r="G40" s="386"/>
    </row>
    <row r="41" spans="1:7" ht="13.5" thickBot="1" x14ac:dyDescent="0.25">
      <c r="A41" s="113"/>
      <c r="B41" s="188" t="s">
        <v>1824</v>
      </c>
      <c r="C41" s="189"/>
      <c r="D41" s="375">
        <v>0</v>
      </c>
      <c r="E41" s="375">
        <v>0</v>
      </c>
      <c r="F41" s="375">
        <v>1000</v>
      </c>
      <c r="G41" s="380">
        <v>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topLeftCell="A85" zoomScaleNormal="100" zoomScaleSheetLayoutView="100" workbookViewId="0"/>
  </sheetViews>
  <sheetFormatPr baseColWidth="10"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332"/>
      <c r="B1" s="111" t="s">
        <v>1562</v>
      </c>
    </row>
    <row r="2" spans="1:10" x14ac:dyDescent="0.2">
      <c r="A2" s="333"/>
      <c r="B2" s="118"/>
    </row>
    <row r="3" spans="1:10" x14ac:dyDescent="0.2">
      <c r="A3" s="334" t="s">
        <v>1829</v>
      </c>
      <c r="B3" s="118"/>
    </row>
    <row r="4" spans="1:10" x14ac:dyDescent="0.2">
      <c r="B4" s="114" t="s">
        <v>1830</v>
      </c>
    </row>
    <row r="5" spans="1:10" x14ac:dyDescent="0.2">
      <c r="B5" s="114" t="s">
        <v>1831</v>
      </c>
    </row>
    <row r="6" spans="1:10" x14ac:dyDescent="0.2">
      <c r="B6" s="114" t="s">
        <v>1832</v>
      </c>
    </row>
    <row r="8" spans="1:10" s="338" customFormat="1" x14ac:dyDescent="0.2">
      <c r="A8" s="335"/>
      <c r="B8" s="336" t="s">
        <v>1833</v>
      </c>
      <c r="C8" s="336"/>
      <c r="D8" s="336"/>
      <c r="E8" s="336"/>
      <c r="F8" s="336"/>
      <c r="G8" s="336"/>
      <c r="H8" s="336"/>
      <c r="I8" s="336"/>
      <c r="J8" s="337"/>
    </row>
    <row r="10" spans="1:10" x14ac:dyDescent="0.2">
      <c r="A10" s="113" t="s">
        <v>1573</v>
      </c>
      <c r="B10" s="114" t="s">
        <v>1834</v>
      </c>
    </row>
    <row r="12" spans="1:10" x14ac:dyDescent="0.2">
      <c r="A12" s="113" t="s">
        <v>1583</v>
      </c>
      <c r="B12" s="159" t="s">
        <v>1835</v>
      </c>
    </row>
    <row r="13" spans="1:10" x14ac:dyDescent="0.2">
      <c r="B13" s="114" t="s">
        <v>1836</v>
      </c>
    </row>
    <row r="14" spans="1:10" x14ac:dyDescent="0.2">
      <c r="B14" s="114" t="s">
        <v>1837</v>
      </c>
    </row>
    <row r="15" spans="1:10" x14ac:dyDescent="0.2">
      <c r="B15" s="114" t="s">
        <v>1838</v>
      </c>
    </row>
    <row r="16" spans="1:10" x14ac:dyDescent="0.2">
      <c r="B16" s="114" t="s">
        <v>1839</v>
      </c>
    </row>
    <row r="17" spans="1:2" x14ac:dyDescent="0.2">
      <c r="B17" s="114" t="s">
        <v>1840</v>
      </c>
    </row>
    <row r="18" spans="1:2" x14ac:dyDescent="0.2">
      <c r="B18" s="114" t="s">
        <v>1841</v>
      </c>
    </row>
    <row r="19" spans="1:2" x14ac:dyDescent="0.2">
      <c r="B19" s="114" t="s">
        <v>1842</v>
      </c>
    </row>
    <row r="21" spans="1:2" x14ac:dyDescent="0.2">
      <c r="A21" s="113">
        <v>1.4</v>
      </c>
      <c r="B21" s="159" t="s">
        <v>1843</v>
      </c>
    </row>
    <row r="22" spans="1:2" x14ac:dyDescent="0.2">
      <c r="B22" s="114" t="s">
        <v>1844</v>
      </c>
    </row>
    <row r="23" spans="1:2" x14ac:dyDescent="0.2">
      <c r="B23" s="339" t="s">
        <v>1845</v>
      </c>
    </row>
    <row r="24" spans="1:2" x14ac:dyDescent="0.2">
      <c r="A24" s="113" t="s">
        <v>1599</v>
      </c>
      <c r="B24" s="159" t="s">
        <v>1600</v>
      </c>
    </row>
    <row r="26" spans="1:2" x14ac:dyDescent="0.2">
      <c r="B26" s="340" t="s">
        <v>1846</v>
      </c>
    </row>
    <row r="27" spans="1:2" x14ac:dyDescent="0.2">
      <c r="B27" s="171" t="s">
        <v>1847</v>
      </c>
    </row>
    <row r="28" spans="1:2" s="171" customFormat="1" x14ac:dyDescent="0.2">
      <c r="A28" s="157"/>
      <c r="B28" s="171" t="s">
        <v>1848</v>
      </c>
    </row>
    <row r="29" spans="1:2" s="171" customFormat="1" x14ac:dyDescent="0.2">
      <c r="A29" s="157"/>
      <c r="B29" s="114" t="s">
        <v>1849</v>
      </c>
    </row>
    <row r="30" spans="1:2" s="171" customFormat="1" x14ac:dyDescent="0.2">
      <c r="A30" s="157"/>
    </row>
    <row r="31" spans="1:2" x14ac:dyDescent="0.2">
      <c r="B31" s="340" t="s">
        <v>1850</v>
      </c>
    </row>
    <row r="32" spans="1:2" x14ac:dyDescent="0.2">
      <c r="B32" s="114" t="s">
        <v>1851</v>
      </c>
    </row>
    <row r="33" spans="1:10" x14ac:dyDescent="0.2">
      <c r="B33" s="114" t="s">
        <v>1852</v>
      </c>
    </row>
    <row r="34" spans="1:10" x14ac:dyDescent="0.2">
      <c r="B34" s="114" t="s">
        <v>1853</v>
      </c>
    </row>
    <row r="36" spans="1:10" x14ac:dyDescent="0.2">
      <c r="B36" s="341" t="s">
        <v>1854</v>
      </c>
      <c r="C36" s="342"/>
      <c r="D36" s="342"/>
      <c r="E36" s="342"/>
      <c r="F36" s="342"/>
      <c r="G36" s="342"/>
      <c r="H36" s="342"/>
      <c r="I36" s="342"/>
      <c r="J36" s="342"/>
    </row>
    <row r="37" spans="1:10" x14ac:dyDescent="0.2">
      <c r="B37" s="343" t="s">
        <v>1855</v>
      </c>
      <c r="C37" s="342"/>
      <c r="D37" s="342"/>
      <c r="E37" s="342"/>
      <c r="F37" s="342"/>
      <c r="G37" s="342"/>
      <c r="H37" s="342"/>
      <c r="I37" s="342"/>
      <c r="J37" s="342"/>
    </row>
    <row r="38" spans="1:10" x14ac:dyDescent="0.2">
      <c r="B38" s="343" t="s">
        <v>1856</v>
      </c>
      <c r="C38" s="342"/>
      <c r="D38" s="342"/>
      <c r="E38" s="342"/>
      <c r="F38" s="342"/>
      <c r="G38" s="342"/>
      <c r="H38" s="342"/>
      <c r="I38" s="342"/>
      <c r="J38" s="342"/>
    </row>
    <row r="39" spans="1:10" x14ac:dyDescent="0.2">
      <c r="B39" s="343" t="s">
        <v>1848</v>
      </c>
      <c r="C39" s="342"/>
      <c r="D39" s="342"/>
      <c r="E39" s="342"/>
      <c r="F39" s="342"/>
      <c r="G39" s="342"/>
      <c r="H39" s="342"/>
      <c r="I39" s="342"/>
      <c r="J39" s="342"/>
    </row>
    <row r="40" spans="1:10" x14ac:dyDescent="0.2">
      <c r="B40" s="343" t="s">
        <v>1849</v>
      </c>
      <c r="C40" s="342"/>
      <c r="D40" s="342"/>
      <c r="E40" s="342"/>
      <c r="F40" s="342"/>
      <c r="G40" s="342"/>
      <c r="H40" s="342"/>
      <c r="I40" s="342"/>
      <c r="J40" s="342"/>
    </row>
    <row r="41" spans="1:10" x14ac:dyDescent="0.2">
      <c r="B41" s="343" t="s">
        <v>1857</v>
      </c>
      <c r="C41" s="342"/>
      <c r="D41" s="342"/>
      <c r="E41" s="342"/>
      <c r="F41" s="342"/>
      <c r="G41" s="342"/>
      <c r="H41" s="342"/>
      <c r="I41" s="342"/>
      <c r="J41" s="342"/>
    </row>
    <row r="42" spans="1:10" x14ac:dyDescent="0.2">
      <c r="B42" s="650" t="s">
        <v>1858</v>
      </c>
      <c r="C42" s="650"/>
      <c r="D42" s="650"/>
      <c r="E42" s="650"/>
      <c r="F42" s="650"/>
      <c r="G42" s="650"/>
      <c r="H42" s="650"/>
      <c r="I42" s="650"/>
      <c r="J42" s="342"/>
    </row>
    <row r="45" spans="1:10" x14ac:dyDescent="0.2">
      <c r="A45" s="113" t="s">
        <v>1610</v>
      </c>
      <c r="B45" s="159" t="s">
        <v>1611</v>
      </c>
    </row>
    <row r="47" spans="1:10" x14ac:dyDescent="0.2">
      <c r="B47" s="114" t="s">
        <v>1859</v>
      </c>
    </row>
    <row r="48" spans="1:10" x14ac:dyDescent="0.2">
      <c r="B48" s="344" t="s">
        <v>1860</v>
      </c>
    </row>
    <row r="49" spans="1:2" x14ac:dyDescent="0.2">
      <c r="B49" s="344" t="s">
        <v>1861</v>
      </c>
    </row>
    <row r="50" spans="1:2" x14ac:dyDescent="0.2">
      <c r="B50" s="344" t="s">
        <v>1862</v>
      </c>
    </row>
    <row r="52" spans="1:2" x14ac:dyDescent="0.2">
      <c r="B52" s="114" t="s">
        <v>1863</v>
      </c>
    </row>
    <row r="53" spans="1:2" x14ac:dyDescent="0.2">
      <c r="B53" s="114" t="s">
        <v>1864</v>
      </c>
    </row>
    <row r="54" spans="1:2" x14ac:dyDescent="0.2">
      <c r="B54" s="114" t="s">
        <v>1865</v>
      </c>
    </row>
    <row r="55" spans="1:2" x14ac:dyDescent="0.2">
      <c r="B55" s="114" t="s">
        <v>1866</v>
      </c>
    </row>
    <row r="57" spans="1:2" x14ac:dyDescent="0.2">
      <c r="B57" s="114" t="s">
        <v>1867</v>
      </c>
    </row>
    <row r="58" spans="1:2" x14ac:dyDescent="0.2">
      <c r="B58" s="171" t="s">
        <v>1868</v>
      </c>
    </row>
    <row r="59" spans="1:2" x14ac:dyDescent="0.2">
      <c r="B59" s="171"/>
    </row>
    <row r="60" spans="1:2" x14ac:dyDescent="0.2">
      <c r="A60" s="113">
        <v>3</v>
      </c>
      <c r="B60" s="159" t="s">
        <v>1869</v>
      </c>
    </row>
    <row r="62" spans="1:2" x14ac:dyDescent="0.2">
      <c r="B62" s="340" t="s">
        <v>1870</v>
      </c>
    </row>
    <row r="63" spans="1:2" x14ac:dyDescent="0.2">
      <c r="B63" s="171" t="s">
        <v>1871</v>
      </c>
    </row>
    <row r="64" spans="1:2" x14ac:dyDescent="0.2">
      <c r="B64" s="114" t="s">
        <v>1872</v>
      </c>
    </row>
    <row r="65" spans="1:2" x14ac:dyDescent="0.2">
      <c r="B65" s="114" t="s">
        <v>1873</v>
      </c>
    </row>
    <row r="66" spans="1:2" x14ac:dyDescent="0.2">
      <c r="B66" s="114" t="s">
        <v>1874</v>
      </c>
    </row>
    <row r="68" spans="1:2" x14ac:dyDescent="0.2">
      <c r="B68" s="340" t="s">
        <v>1875</v>
      </c>
    </row>
    <row r="69" spans="1:2" x14ac:dyDescent="0.2">
      <c r="B69" s="114" t="s">
        <v>1876</v>
      </c>
    </row>
    <row r="70" spans="1:2" x14ac:dyDescent="0.2">
      <c r="B70" s="114" t="s">
        <v>1877</v>
      </c>
    </row>
    <row r="71" spans="1:2" x14ac:dyDescent="0.2">
      <c r="B71" s="114" t="s">
        <v>1878</v>
      </c>
    </row>
    <row r="72" spans="1:2" x14ac:dyDescent="0.2">
      <c r="B72" s="114" t="s">
        <v>1879</v>
      </c>
    </row>
    <row r="74" spans="1:2" x14ac:dyDescent="0.2">
      <c r="A74" s="113" t="s">
        <v>1669</v>
      </c>
      <c r="B74" s="159" t="s">
        <v>1670</v>
      </c>
    </row>
    <row r="76" spans="1:2" x14ac:dyDescent="0.2">
      <c r="B76" s="340" t="s">
        <v>1625</v>
      </c>
    </row>
    <row r="77" spans="1:2" x14ac:dyDescent="0.2">
      <c r="B77" s="171" t="s">
        <v>1880</v>
      </c>
    </row>
    <row r="79" spans="1:2" x14ac:dyDescent="0.2">
      <c r="B79" s="340" t="s">
        <v>1678</v>
      </c>
    </row>
    <row r="80" spans="1:2" x14ac:dyDescent="0.2">
      <c r="B80" s="114" t="s">
        <v>1881</v>
      </c>
    </row>
    <row r="82" spans="1:10" x14ac:dyDescent="0.2">
      <c r="A82" s="113" t="s">
        <v>1681</v>
      </c>
      <c r="B82" s="159" t="s">
        <v>1682</v>
      </c>
    </row>
    <row r="83" spans="1:10" x14ac:dyDescent="0.2">
      <c r="B83" s="114" t="s">
        <v>1882</v>
      </c>
    </row>
    <row r="86" spans="1:10" s="346" customFormat="1" x14ac:dyDescent="0.2">
      <c r="A86" s="335"/>
      <c r="B86" s="336" t="s">
        <v>1883</v>
      </c>
      <c r="C86" s="336"/>
      <c r="D86" s="336"/>
      <c r="E86" s="336"/>
      <c r="F86" s="336"/>
      <c r="G86" s="336"/>
      <c r="H86" s="336"/>
      <c r="I86" s="336"/>
      <c r="J86" s="345"/>
    </row>
    <row r="88" spans="1:10" x14ac:dyDescent="0.2">
      <c r="A88" s="113">
        <v>4</v>
      </c>
      <c r="B88" s="114" t="s">
        <v>1884</v>
      </c>
    </row>
    <row r="90" spans="1:10" x14ac:dyDescent="0.2">
      <c r="B90" s="114" t="s">
        <v>1885</v>
      </c>
    </row>
    <row r="91" spans="1:10" x14ac:dyDescent="0.2">
      <c r="B91" s="114" t="s">
        <v>1886</v>
      </c>
    </row>
    <row r="93" spans="1:10" x14ac:dyDescent="0.2">
      <c r="A93" s="113" t="s">
        <v>1887</v>
      </c>
      <c r="B93" s="159" t="s">
        <v>1888</v>
      </c>
    </row>
    <row r="94" spans="1:10" x14ac:dyDescent="0.2">
      <c r="B94" s="114" t="s">
        <v>1889</v>
      </c>
    </row>
    <row r="95" spans="1:10" x14ac:dyDescent="0.2">
      <c r="B95" s="114" t="s">
        <v>1890</v>
      </c>
    </row>
    <row r="96" spans="1:10" x14ac:dyDescent="0.2">
      <c r="B96" s="114" t="s">
        <v>1891</v>
      </c>
    </row>
    <row r="98" spans="1:2" x14ac:dyDescent="0.2">
      <c r="A98" s="113" t="s">
        <v>1730</v>
      </c>
      <c r="B98" s="159" t="s">
        <v>1892</v>
      </c>
    </row>
    <row r="99" spans="1:2" x14ac:dyDescent="0.2">
      <c r="B99" s="114" t="s">
        <v>1893</v>
      </c>
    </row>
    <row r="100" spans="1:2" x14ac:dyDescent="0.2">
      <c r="B100" s="114" t="s">
        <v>1894</v>
      </c>
    </row>
    <row r="102" spans="1:2" x14ac:dyDescent="0.2">
      <c r="A102" s="113" t="s">
        <v>1748</v>
      </c>
      <c r="B102" s="159" t="s">
        <v>1895</v>
      </c>
    </row>
    <row r="103" spans="1:2" x14ac:dyDescent="0.2">
      <c r="B103" s="114" t="s">
        <v>1896</v>
      </c>
    </row>
    <row r="104" spans="1:2" x14ac:dyDescent="0.2">
      <c r="B104" s="114" t="s">
        <v>1897</v>
      </c>
    </row>
    <row r="105" spans="1:2" x14ac:dyDescent="0.2">
      <c r="B105" s="114" t="s">
        <v>1898</v>
      </c>
    </row>
    <row r="107" spans="1:2" x14ac:dyDescent="0.2">
      <c r="A107" s="113" t="s">
        <v>1751</v>
      </c>
      <c r="B107" s="159" t="s">
        <v>1899</v>
      </c>
    </row>
    <row r="108" spans="1:2" x14ac:dyDescent="0.2">
      <c r="B108" s="114" t="s">
        <v>1900</v>
      </c>
    </row>
    <row r="110" spans="1:2" x14ac:dyDescent="0.2">
      <c r="A110" s="113" t="s">
        <v>1776</v>
      </c>
      <c r="B110" s="256" t="s">
        <v>1901</v>
      </c>
    </row>
    <row r="111" spans="1:2" x14ac:dyDescent="0.2">
      <c r="B111" s="256"/>
    </row>
    <row r="112" spans="1:2" ht="15" x14ac:dyDescent="0.25">
      <c r="B112" s="340" t="s">
        <v>1902</v>
      </c>
    </row>
    <row r="113" spans="1:10" x14ac:dyDescent="0.2">
      <c r="B113" s="114" t="s">
        <v>1903</v>
      </c>
    </row>
    <row r="115" spans="1:10" x14ac:dyDescent="0.2">
      <c r="B115" s="347" t="s">
        <v>1904</v>
      </c>
    </row>
    <row r="116" spans="1:10" x14ac:dyDescent="0.2">
      <c r="B116" s="114" t="s">
        <v>1905</v>
      </c>
    </row>
    <row r="119" spans="1:10" s="346" customFormat="1" x14ac:dyDescent="0.2">
      <c r="A119" s="335"/>
      <c r="B119" s="336" t="s">
        <v>1906</v>
      </c>
      <c r="C119" s="336"/>
      <c r="D119" s="336"/>
      <c r="E119" s="336"/>
      <c r="F119" s="336"/>
      <c r="G119" s="336"/>
      <c r="H119" s="336"/>
      <c r="I119" s="336"/>
      <c r="J119" s="345"/>
    </row>
    <row r="121" spans="1:10" x14ac:dyDescent="0.2">
      <c r="A121" s="113">
        <v>5</v>
      </c>
      <c r="B121" s="114" t="s">
        <v>1907</v>
      </c>
    </row>
    <row r="123" spans="1:10" x14ac:dyDescent="0.2">
      <c r="B123" s="348"/>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pageSetUpPr fitToPage="1"/>
  </sheetPr>
  <dimension ref="A1:N112"/>
  <sheetViews>
    <sheetView view="pageBreakPreview" zoomScale="60" zoomScaleNormal="60" workbookViewId="0">
      <selection sqref="A1:B1"/>
    </sheetView>
  </sheetViews>
  <sheetFormatPr baseColWidth="10" defaultColWidth="8.85546875" defaultRowHeight="15" outlineLevelRow="1" x14ac:dyDescent="0.25"/>
  <cols>
    <col min="1" max="1" width="13.28515625" style="25" customWidth="1"/>
    <col min="2" max="2" width="60.5703125" style="25" bestFit="1" customWidth="1"/>
    <col min="3" max="7" width="41" style="25" customWidth="1"/>
    <col min="8" max="8" width="7.28515625" style="25" customWidth="1"/>
    <col min="9" max="9" width="92"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45" customHeight="1" x14ac:dyDescent="0.25">
      <c r="A1" s="651"/>
      <c r="B1" s="651"/>
    </row>
    <row r="2" spans="1:13" ht="31.5" x14ac:dyDescent="0.25">
      <c r="A2" s="22" t="s">
        <v>1989</v>
      </c>
      <c r="B2" s="22"/>
      <c r="C2" s="23"/>
      <c r="D2" s="23"/>
      <c r="E2" s="23"/>
      <c r="F2" s="59"/>
      <c r="G2" s="59"/>
      <c r="H2" s="23"/>
      <c r="I2" s="22"/>
      <c r="J2" s="23"/>
      <c r="K2" s="23"/>
      <c r="L2" s="23"/>
      <c r="M2" s="23"/>
    </row>
    <row r="3" spans="1:13" ht="15.75" thickBot="1" x14ac:dyDescent="0.3">
      <c r="A3" s="23"/>
      <c r="B3" s="24"/>
      <c r="C3" s="24"/>
      <c r="D3" s="23"/>
      <c r="E3" s="23"/>
      <c r="F3" s="23"/>
      <c r="G3" s="23"/>
      <c r="H3" s="23"/>
      <c r="L3" s="23"/>
      <c r="M3" s="23"/>
    </row>
    <row r="4" spans="1:13" ht="19.5" thickBot="1" x14ac:dyDescent="0.3">
      <c r="A4" s="26"/>
      <c r="B4" s="27" t="s">
        <v>24</v>
      </c>
      <c r="C4" s="28" t="s">
        <v>175</v>
      </c>
      <c r="D4" s="26"/>
      <c r="E4" s="26"/>
      <c r="F4" s="23"/>
      <c r="G4" s="23"/>
      <c r="H4" s="23"/>
      <c r="I4" s="36" t="s">
        <v>1990</v>
      </c>
      <c r="J4" s="90" t="s">
        <v>1363</v>
      </c>
      <c r="L4" s="23"/>
      <c r="M4" s="23"/>
    </row>
    <row r="5" spans="1:13" ht="15.75" thickBot="1" x14ac:dyDescent="0.3">
      <c r="H5" s="23"/>
      <c r="I5" s="566" t="s">
        <v>1365</v>
      </c>
      <c r="J5" s="25" t="s">
        <v>1366</v>
      </c>
      <c r="L5" s="23"/>
      <c r="M5" s="23"/>
    </row>
    <row r="6" spans="1:13" ht="18.75" x14ac:dyDescent="0.25">
      <c r="A6" s="29"/>
      <c r="B6" s="30" t="s">
        <v>1991</v>
      </c>
      <c r="C6" s="29"/>
      <c r="E6" s="31"/>
      <c r="F6" s="31"/>
      <c r="G6" s="31"/>
      <c r="H6" s="23"/>
      <c r="I6" s="566" t="s">
        <v>1368</v>
      </c>
      <c r="J6" s="25" t="s">
        <v>1369</v>
      </c>
      <c r="L6" s="23"/>
      <c r="M6" s="23"/>
    </row>
    <row r="7" spans="1:13" x14ac:dyDescent="0.25">
      <c r="B7" s="33" t="s">
        <v>1992</v>
      </c>
      <c r="H7" s="23"/>
      <c r="I7" s="566" t="s">
        <v>1371</v>
      </c>
      <c r="J7" s="25" t="s">
        <v>1372</v>
      </c>
      <c r="L7" s="23"/>
      <c r="M7" s="23"/>
    </row>
    <row r="8" spans="1:13" x14ac:dyDescent="0.25">
      <c r="B8" s="33" t="s">
        <v>1993</v>
      </c>
      <c r="H8" s="23"/>
      <c r="I8" s="566" t="s">
        <v>1994</v>
      </c>
      <c r="J8" s="25" t="s">
        <v>1995</v>
      </c>
      <c r="L8" s="23"/>
      <c r="M8" s="23"/>
    </row>
    <row r="9" spans="1:13" ht="15.75" thickBot="1" x14ac:dyDescent="0.3">
      <c r="B9" s="34" t="s">
        <v>1996</v>
      </c>
      <c r="H9" s="23"/>
      <c r="L9" s="23"/>
      <c r="M9" s="23"/>
    </row>
    <row r="10" spans="1:13" x14ac:dyDescent="0.25">
      <c r="B10" s="35"/>
      <c r="H10" s="23"/>
      <c r="I10" s="567" t="s">
        <v>1997</v>
      </c>
      <c r="L10" s="23"/>
      <c r="M10" s="23"/>
    </row>
    <row r="11" spans="1:13" x14ac:dyDescent="0.25">
      <c r="B11" s="35"/>
      <c r="H11" s="23"/>
      <c r="I11" s="567" t="s">
        <v>1998</v>
      </c>
      <c r="L11" s="23"/>
      <c r="M11" s="23"/>
    </row>
    <row r="12" spans="1:13" ht="37.5" x14ac:dyDescent="0.25">
      <c r="A12" s="36" t="s">
        <v>34</v>
      </c>
      <c r="B12" s="36" t="s">
        <v>1999</v>
      </c>
      <c r="C12" s="37"/>
      <c r="D12" s="37"/>
      <c r="E12" s="37"/>
      <c r="F12" s="37"/>
      <c r="G12" s="37"/>
      <c r="H12" s="23"/>
      <c r="L12" s="23"/>
      <c r="M12" s="23"/>
    </row>
    <row r="13" spans="1:13" ht="15" customHeight="1" x14ac:dyDescent="0.25">
      <c r="A13" s="44"/>
      <c r="B13" s="45" t="s">
        <v>2000</v>
      </c>
      <c r="C13" s="44" t="s">
        <v>1809</v>
      </c>
      <c r="D13" s="44" t="s">
        <v>2001</v>
      </c>
      <c r="E13" s="46"/>
      <c r="F13" s="47"/>
      <c r="G13" s="47"/>
      <c r="H13" s="23"/>
      <c r="L13" s="23"/>
      <c r="M13" s="23"/>
    </row>
    <row r="14" spans="1:13" x14ac:dyDescent="0.25">
      <c r="A14" s="25" t="s">
        <v>2002</v>
      </c>
      <c r="B14" s="42" t="s">
        <v>2003</v>
      </c>
      <c r="C14" s="568"/>
      <c r="D14" s="568"/>
      <c r="E14" s="31"/>
      <c r="F14" s="31"/>
      <c r="G14" s="31"/>
      <c r="H14" s="23"/>
      <c r="L14" s="23"/>
      <c r="M14" s="23"/>
    </row>
    <row r="15" spans="1:13" x14ac:dyDescent="0.25">
      <c r="A15" s="25" t="s">
        <v>2004</v>
      </c>
      <c r="B15" s="42" t="s">
        <v>452</v>
      </c>
      <c r="C15" s="25" t="s">
        <v>1569</v>
      </c>
      <c r="E15" s="31"/>
      <c r="F15" s="31"/>
      <c r="G15" s="31"/>
      <c r="H15" s="23"/>
      <c r="L15" s="23"/>
      <c r="M15" s="23"/>
    </row>
    <row r="16" spans="1:13" x14ac:dyDescent="0.25">
      <c r="A16" s="25" t="s">
        <v>2005</v>
      </c>
      <c r="B16" s="42" t="s">
        <v>2006</v>
      </c>
      <c r="E16" s="31"/>
      <c r="F16" s="31"/>
      <c r="G16" s="31"/>
      <c r="H16" s="23"/>
      <c r="L16" s="23"/>
      <c r="M16" s="23"/>
    </row>
    <row r="17" spans="1:13" x14ac:dyDescent="0.25">
      <c r="A17" s="25" t="s">
        <v>2007</v>
      </c>
      <c r="B17" s="42" t="s">
        <v>2008</v>
      </c>
      <c r="E17" s="31"/>
      <c r="F17" s="31"/>
      <c r="G17" s="31"/>
      <c r="H17" s="23"/>
      <c r="L17" s="23"/>
      <c r="M17" s="23"/>
    </row>
    <row r="18" spans="1:13" x14ac:dyDescent="0.25">
      <c r="A18" s="25" t="s">
        <v>2009</v>
      </c>
      <c r="B18" s="42" t="s">
        <v>2010</v>
      </c>
      <c r="C18" s="25" t="s">
        <v>1569</v>
      </c>
      <c r="E18" s="31"/>
      <c r="F18" s="31"/>
      <c r="G18" s="31"/>
      <c r="H18" s="23"/>
      <c r="L18" s="23"/>
      <c r="M18" s="23"/>
    </row>
    <row r="19" spans="1:13" x14ac:dyDescent="0.25">
      <c r="A19" s="25" t="s">
        <v>2011</v>
      </c>
      <c r="B19" s="42" t="s">
        <v>2012</v>
      </c>
      <c r="E19" s="31"/>
      <c r="F19" s="31"/>
      <c r="G19" s="31"/>
      <c r="H19" s="23"/>
      <c r="L19" s="23"/>
      <c r="M19" s="23"/>
    </row>
    <row r="20" spans="1:13" x14ac:dyDescent="0.25">
      <c r="A20" s="25" t="s">
        <v>2013</v>
      </c>
      <c r="B20" s="42" t="s">
        <v>2014</v>
      </c>
      <c r="C20" s="25" t="s">
        <v>1569</v>
      </c>
      <c r="E20" s="31"/>
      <c r="F20" s="31"/>
      <c r="G20" s="31"/>
      <c r="H20" s="23"/>
      <c r="L20" s="23"/>
      <c r="M20" s="23"/>
    </row>
    <row r="21" spans="1:13" x14ac:dyDescent="0.25">
      <c r="A21" s="25" t="s">
        <v>2015</v>
      </c>
      <c r="B21" s="42" t="s">
        <v>2016</v>
      </c>
      <c r="E21" s="31"/>
      <c r="F21" s="31"/>
      <c r="G21" s="31"/>
      <c r="H21" s="23"/>
      <c r="L21" s="23"/>
      <c r="M21" s="23"/>
    </row>
    <row r="22" spans="1:13" x14ac:dyDescent="0.25">
      <c r="A22" s="25" t="s">
        <v>2017</v>
      </c>
      <c r="B22" s="42" t="s">
        <v>2018</v>
      </c>
      <c r="E22" s="31"/>
      <c r="F22" s="31"/>
      <c r="G22" s="31"/>
      <c r="H22" s="23"/>
      <c r="L22" s="23"/>
      <c r="M22" s="23"/>
    </row>
    <row r="23" spans="1:13" x14ac:dyDescent="0.25">
      <c r="A23" s="25" t="s">
        <v>2019</v>
      </c>
      <c r="B23" s="42" t="s">
        <v>2020</v>
      </c>
      <c r="E23" s="31"/>
      <c r="F23" s="31"/>
      <c r="G23" s="31"/>
      <c r="H23" s="23"/>
      <c r="L23" s="23"/>
      <c r="M23" s="23"/>
    </row>
    <row r="24" spans="1:13" x14ac:dyDescent="0.25">
      <c r="A24" s="25" t="s">
        <v>2021</v>
      </c>
      <c r="B24" s="42" t="s">
        <v>2022</v>
      </c>
      <c r="E24" s="31"/>
      <c r="F24" s="31"/>
      <c r="G24" s="31"/>
      <c r="H24" s="23"/>
      <c r="L24" s="23"/>
      <c r="M24" s="23"/>
    </row>
    <row r="25" spans="1:13" outlineLevel="1" x14ac:dyDescent="0.25">
      <c r="A25" s="25" t="s">
        <v>2023</v>
      </c>
      <c r="B25" s="40"/>
      <c r="E25" s="31"/>
      <c r="F25" s="31"/>
      <c r="G25" s="31"/>
      <c r="H25" s="23"/>
      <c r="L25" s="23"/>
      <c r="M25" s="23"/>
    </row>
    <row r="26" spans="1:13" outlineLevel="1" x14ac:dyDescent="0.25">
      <c r="A26" s="25" t="s">
        <v>2024</v>
      </c>
      <c r="B26" s="40"/>
      <c r="E26" s="31"/>
      <c r="F26" s="31"/>
      <c r="G26" s="31"/>
      <c r="H26" s="23"/>
      <c r="L26" s="23"/>
      <c r="M26" s="23"/>
    </row>
    <row r="27" spans="1:13" outlineLevel="1" x14ac:dyDescent="0.25">
      <c r="A27" s="25" t="s">
        <v>2025</v>
      </c>
      <c r="B27" s="40"/>
      <c r="E27" s="31"/>
      <c r="F27" s="31"/>
      <c r="G27" s="31"/>
      <c r="H27" s="23"/>
      <c r="L27" s="23"/>
      <c r="M27" s="23"/>
    </row>
    <row r="28" spans="1:13" outlineLevel="1" x14ac:dyDescent="0.25">
      <c r="A28" s="25" t="s">
        <v>2026</v>
      </c>
      <c r="B28" s="40"/>
      <c r="E28" s="31"/>
      <c r="F28" s="31"/>
      <c r="G28" s="31"/>
      <c r="H28" s="23"/>
      <c r="L28" s="23"/>
      <c r="M28" s="23"/>
    </row>
    <row r="29" spans="1:13" outlineLevel="1" x14ac:dyDescent="0.25">
      <c r="A29" s="25" t="s">
        <v>2027</v>
      </c>
      <c r="B29" s="40"/>
      <c r="E29" s="31"/>
      <c r="F29" s="31"/>
      <c r="G29" s="31"/>
      <c r="H29" s="23"/>
      <c r="L29" s="23"/>
      <c r="M29" s="23"/>
    </row>
    <row r="30" spans="1:13" outlineLevel="1" x14ac:dyDescent="0.25">
      <c r="A30" s="25" t="s">
        <v>2028</v>
      </c>
      <c r="B30" s="40"/>
      <c r="E30" s="31"/>
      <c r="F30" s="31"/>
      <c r="G30" s="31"/>
      <c r="H30" s="23"/>
      <c r="L30" s="23"/>
      <c r="M30" s="23"/>
    </row>
    <row r="31" spans="1:13" outlineLevel="1" x14ac:dyDescent="0.25">
      <c r="A31" s="25" t="s">
        <v>2029</v>
      </c>
      <c r="B31" s="40"/>
      <c r="E31" s="31"/>
      <c r="F31" s="31"/>
      <c r="G31" s="31"/>
      <c r="H31" s="23"/>
      <c r="L31" s="23"/>
      <c r="M31" s="23"/>
    </row>
    <row r="32" spans="1:13" outlineLevel="1" x14ac:dyDescent="0.25">
      <c r="A32" s="25" t="s">
        <v>2030</v>
      </c>
      <c r="B32" s="40"/>
      <c r="E32" s="31"/>
      <c r="F32" s="31"/>
      <c r="G32" s="31"/>
      <c r="H32" s="23"/>
      <c r="L32" s="23"/>
      <c r="M32" s="23"/>
    </row>
    <row r="33" spans="1:13" ht="18.75" x14ac:dyDescent="0.25">
      <c r="A33" s="37"/>
      <c r="B33" s="36" t="s">
        <v>1993</v>
      </c>
      <c r="C33" s="37"/>
      <c r="D33" s="37"/>
      <c r="E33" s="37"/>
      <c r="F33" s="37"/>
      <c r="G33" s="37"/>
      <c r="H33" s="23"/>
      <c r="L33" s="23"/>
      <c r="M33" s="23"/>
    </row>
    <row r="34" spans="1:13" ht="15" customHeight="1" x14ac:dyDescent="0.25">
      <c r="A34" s="44"/>
      <c r="B34" s="45" t="s">
        <v>2031</v>
      </c>
      <c r="C34" s="44" t="s">
        <v>2032</v>
      </c>
      <c r="D34" s="44" t="s">
        <v>2001</v>
      </c>
      <c r="E34" s="44" t="s">
        <v>2033</v>
      </c>
      <c r="F34" s="47"/>
      <c r="G34" s="47"/>
      <c r="H34" s="23"/>
      <c r="L34" s="23"/>
      <c r="M34" s="23"/>
    </row>
    <row r="35" spans="1:13" x14ac:dyDescent="0.25">
      <c r="A35" s="25" t="s">
        <v>2034</v>
      </c>
      <c r="B35" s="568"/>
      <c r="C35" s="568"/>
      <c r="D35" s="568"/>
      <c r="E35" s="568"/>
      <c r="F35" s="569"/>
      <c r="G35" s="569"/>
      <c r="H35" s="23"/>
      <c r="L35" s="23"/>
      <c r="M35" s="23"/>
    </row>
    <row r="36" spans="1:13" x14ac:dyDescent="0.25">
      <c r="A36" s="25" t="s">
        <v>2035</v>
      </c>
      <c r="B36" s="42"/>
      <c r="H36" s="23"/>
      <c r="L36" s="23"/>
      <c r="M36" s="23"/>
    </row>
    <row r="37" spans="1:13" x14ac:dyDescent="0.25">
      <c r="A37" s="25" t="s">
        <v>2036</v>
      </c>
      <c r="B37" s="42"/>
      <c r="H37" s="23"/>
      <c r="L37" s="23"/>
      <c r="M37" s="23"/>
    </row>
    <row r="38" spans="1:13" x14ac:dyDescent="0.25">
      <c r="A38" s="25" t="s">
        <v>2037</v>
      </c>
      <c r="B38" s="42"/>
      <c r="H38" s="23"/>
      <c r="L38" s="23"/>
      <c r="M38" s="23"/>
    </row>
    <row r="39" spans="1:13" x14ac:dyDescent="0.25">
      <c r="A39" s="25" t="s">
        <v>2038</v>
      </c>
      <c r="B39" s="42"/>
      <c r="H39" s="23"/>
      <c r="L39" s="23"/>
      <c r="M39" s="23"/>
    </row>
    <row r="40" spans="1:13" x14ac:dyDescent="0.25">
      <c r="A40" s="25" t="s">
        <v>2039</v>
      </c>
      <c r="B40" s="42"/>
      <c r="H40" s="23"/>
      <c r="L40" s="23"/>
      <c r="M40" s="23"/>
    </row>
    <row r="41" spans="1:13" x14ac:dyDescent="0.25">
      <c r="A41" s="25" t="s">
        <v>2040</v>
      </c>
      <c r="B41" s="42"/>
      <c r="H41" s="23"/>
      <c r="L41" s="23"/>
      <c r="M41" s="23"/>
    </row>
    <row r="42" spans="1:13" x14ac:dyDescent="0.25">
      <c r="A42" s="25" t="s">
        <v>2041</v>
      </c>
      <c r="B42" s="42"/>
      <c r="H42" s="23"/>
      <c r="L42" s="23"/>
      <c r="M42" s="23"/>
    </row>
    <row r="43" spans="1:13" x14ac:dyDescent="0.25">
      <c r="A43" s="25" t="s">
        <v>2042</v>
      </c>
      <c r="B43" s="42"/>
      <c r="H43" s="23"/>
      <c r="L43" s="23"/>
      <c r="M43" s="23"/>
    </row>
    <row r="44" spans="1:13" x14ac:dyDescent="0.25">
      <c r="A44" s="25" t="s">
        <v>2043</v>
      </c>
      <c r="B44" s="42"/>
      <c r="H44" s="23"/>
      <c r="L44" s="23"/>
      <c r="M44" s="23"/>
    </row>
    <row r="45" spans="1:13" x14ac:dyDescent="0.25">
      <c r="A45" s="25" t="s">
        <v>2044</v>
      </c>
      <c r="B45" s="42"/>
      <c r="H45" s="23"/>
      <c r="L45" s="23"/>
      <c r="M45" s="23"/>
    </row>
    <row r="46" spans="1:13" x14ac:dyDescent="0.25">
      <c r="A46" s="25" t="s">
        <v>2045</v>
      </c>
      <c r="B46" s="42"/>
      <c r="H46" s="23"/>
      <c r="L46" s="23"/>
      <c r="M46" s="23"/>
    </row>
    <row r="47" spans="1:13" x14ac:dyDescent="0.25">
      <c r="A47" s="25" t="s">
        <v>2046</v>
      </c>
      <c r="B47" s="42"/>
      <c r="H47" s="23"/>
      <c r="L47" s="23"/>
      <c r="M47" s="23"/>
    </row>
    <row r="48" spans="1:13" x14ac:dyDescent="0.25">
      <c r="A48" s="25" t="s">
        <v>2047</v>
      </c>
      <c r="B48" s="42"/>
      <c r="H48" s="23"/>
      <c r="L48" s="23"/>
      <c r="M48" s="23"/>
    </row>
    <row r="49" spans="1:13" x14ac:dyDescent="0.25">
      <c r="A49" s="25" t="s">
        <v>2048</v>
      </c>
      <c r="B49" s="42"/>
      <c r="H49" s="23"/>
      <c r="L49" s="23"/>
      <c r="M49" s="23"/>
    </row>
    <row r="50" spans="1:13" x14ac:dyDescent="0.25">
      <c r="A50" s="25" t="s">
        <v>2049</v>
      </c>
      <c r="B50" s="42"/>
      <c r="H50" s="23"/>
      <c r="L50" s="23"/>
      <c r="M50" s="23"/>
    </row>
    <row r="51" spans="1:13" x14ac:dyDescent="0.25">
      <c r="A51" s="25" t="s">
        <v>2050</v>
      </c>
      <c r="B51" s="42"/>
      <c r="H51" s="23"/>
      <c r="L51" s="23"/>
      <c r="M51" s="23"/>
    </row>
    <row r="52" spans="1:13" x14ac:dyDescent="0.25">
      <c r="A52" s="25" t="s">
        <v>2051</v>
      </c>
      <c r="B52" s="42"/>
      <c r="H52" s="23"/>
      <c r="L52" s="23"/>
      <c r="M52" s="23"/>
    </row>
    <row r="53" spans="1:13" x14ac:dyDescent="0.25">
      <c r="A53" s="25" t="s">
        <v>2052</v>
      </c>
      <c r="B53" s="42"/>
      <c r="H53" s="23"/>
      <c r="L53" s="23"/>
      <c r="M53" s="23"/>
    </row>
    <row r="54" spans="1:13" x14ac:dyDescent="0.25">
      <c r="A54" s="25" t="s">
        <v>2053</v>
      </c>
      <c r="B54" s="42"/>
      <c r="H54" s="23"/>
      <c r="L54" s="23"/>
      <c r="M54" s="23"/>
    </row>
    <row r="55" spans="1:13" x14ac:dyDescent="0.25">
      <c r="A55" s="25" t="s">
        <v>2054</v>
      </c>
      <c r="B55" s="42"/>
      <c r="H55" s="23"/>
      <c r="L55" s="23"/>
      <c r="M55" s="23"/>
    </row>
    <row r="56" spans="1:13" x14ac:dyDescent="0.25">
      <c r="A56" s="25" t="s">
        <v>2055</v>
      </c>
      <c r="B56" s="42"/>
      <c r="H56" s="23"/>
      <c r="L56" s="23"/>
      <c r="M56" s="23"/>
    </row>
    <row r="57" spans="1:13" x14ac:dyDescent="0.25">
      <c r="A57" s="25" t="s">
        <v>2056</v>
      </c>
      <c r="B57" s="42"/>
      <c r="H57" s="23"/>
      <c r="L57" s="23"/>
      <c r="M57" s="23"/>
    </row>
    <row r="58" spans="1:13" x14ac:dyDescent="0.25">
      <c r="A58" s="25" t="s">
        <v>2057</v>
      </c>
      <c r="B58" s="42"/>
      <c r="H58" s="23"/>
      <c r="L58" s="23"/>
      <c r="M58" s="23"/>
    </row>
    <row r="59" spans="1:13" x14ac:dyDescent="0.25">
      <c r="A59" s="25" t="s">
        <v>2058</v>
      </c>
      <c r="B59" s="42"/>
      <c r="H59" s="23"/>
      <c r="L59" s="23"/>
      <c r="M59" s="23"/>
    </row>
    <row r="60" spans="1:13" hidden="1" outlineLevel="1" x14ac:dyDescent="0.25">
      <c r="A60" s="25" t="s">
        <v>2059</v>
      </c>
      <c r="B60" s="42"/>
      <c r="E60" s="42"/>
      <c r="F60" s="42"/>
      <c r="G60" s="42"/>
      <c r="H60" s="23"/>
      <c r="L60" s="23"/>
      <c r="M60" s="23"/>
    </row>
    <row r="61" spans="1:13" hidden="1" outlineLevel="1" x14ac:dyDescent="0.25">
      <c r="A61" s="25" t="s">
        <v>2060</v>
      </c>
      <c r="B61" s="42"/>
      <c r="E61" s="42"/>
      <c r="F61" s="42"/>
      <c r="G61" s="42"/>
      <c r="H61" s="23"/>
      <c r="L61" s="23"/>
      <c r="M61" s="23"/>
    </row>
    <row r="62" spans="1:13" hidden="1" outlineLevel="1" x14ac:dyDescent="0.25">
      <c r="A62" s="25" t="s">
        <v>2061</v>
      </c>
      <c r="B62" s="42"/>
      <c r="E62" s="42"/>
      <c r="F62" s="42"/>
      <c r="G62" s="42"/>
      <c r="H62" s="23"/>
      <c r="L62" s="23"/>
      <c r="M62" s="23"/>
    </row>
    <row r="63" spans="1:13" hidden="1" outlineLevel="1" x14ac:dyDescent="0.25">
      <c r="A63" s="25" t="s">
        <v>2062</v>
      </c>
      <c r="B63" s="42"/>
      <c r="E63" s="42"/>
      <c r="F63" s="42"/>
      <c r="G63" s="42"/>
      <c r="H63" s="23"/>
      <c r="L63" s="23"/>
      <c r="M63" s="23"/>
    </row>
    <row r="64" spans="1:13" hidden="1" outlineLevel="1" x14ac:dyDescent="0.25">
      <c r="A64" s="25" t="s">
        <v>2063</v>
      </c>
      <c r="B64" s="42"/>
      <c r="E64" s="42"/>
      <c r="F64" s="42"/>
      <c r="G64" s="42"/>
      <c r="H64" s="23"/>
      <c r="L64" s="23"/>
      <c r="M64" s="23"/>
    </row>
    <row r="65" spans="1:14" hidden="1" outlineLevel="1" x14ac:dyDescent="0.25">
      <c r="A65" s="25" t="s">
        <v>2064</v>
      </c>
      <c r="B65" s="42"/>
      <c r="E65" s="42"/>
      <c r="F65" s="42"/>
      <c r="G65" s="42"/>
      <c r="H65" s="23"/>
      <c r="L65" s="23"/>
      <c r="M65" s="23"/>
    </row>
    <row r="66" spans="1:14" hidden="1" outlineLevel="1" x14ac:dyDescent="0.25">
      <c r="A66" s="25" t="s">
        <v>2065</v>
      </c>
      <c r="B66" s="42"/>
      <c r="E66" s="42"/>
      <c r="F66" s="42"/>
      <c r="G66" s="42"/>
      <c r="H66" s="23"/>
      <c r="L66" s="23"/>
      <c r="M66" s="23"/>
    </row>
    <row r="67" spans="1:14" hidden="1" outlineLevel="1" x14ac:dyDescent="0.25">
      <c r="A67" s="25" t="s">
        <v>2066</v>
      </c>
      <c r="B67" s="42"/>
      <c r="E67" s="42"/>
      <c r="F67" s="42"/>
      <c r="G67" s="42"/>
      <c r="H67" s="23"/>
      <c r="L67" s="23"/>
      <c r="M67" s="23"/>
    </row>
    <row r="68" spans="1:14" hidden="1" outlineLevel="1" x14ac:dyDescent="0.25">
      <c r="A68" s="25" t="s">
        <v>2067</v>
      </c>
      <c r="B68" s="42"/>
      <c r="E68" s="42"/>
      <c r="F68" s="42"/>
      <c r="G68" s="42"/>
      <c r="H68" s="23"/>
      <c r="L68" s="23"/>
      <c r="M68" s="23"/>
    </row>
    <row r="69" spans="1:14" hidden="1" outlineLevel="1" x14ac:dyDescent="0.25">
      <c r="A69" s="25" t="s">
        <v>2068</v>
      </c>
      <c r="B69" s="42"/>
      <c r="E69" s="42"/>
      <c r="F69" s="42"/>
      <c r="G69" s="42"/>
      <c r="H69" s="23"/>
      <c r="L69" s="23"/>
      <c r="M69" s="23"/>
    </row>
    <row r="70" spans="1:14" hidden="1" outlineLevel="1" x14ac:dyDescent="0.25">
      <c r="A70" s="25" t="s">
        <v>2069</v>
      </c>
      <c r="B70" s="42"/>
      <c r="E70" s="42"/>
      <c r="F70" s="42"/>
      <c r="G70" s="42"/>
      <c r="H70" s="23"/>
      <c r="L70" s="23"/>
      <c r="M70" s="23"/>
    </row>
    <row r="71" spans="1:14" hidden="1" outlineLevel="1" x14ac:dyDescent="0.25">
      <c r="A71" s="25" t="s">
        <v>2070</v>
      </c>
      <c r="B71" s="42"/>
      <c r="E71" s="42"/>
      <c r="F71" s="42"/>
      <c r="G71" s="42"/>
      <c r="H71" s="23"/>
      <c r="L71" s="23"/>
      <c r="M71" s="23"/>
    </row>
    <row r="72" spans="1:14" hidden="1" outlineLevel="1" x14ac:dyDescent="0.25">
      <c r="A72" s="25" t="s">
        <v>2071</v>
      </c>
      <c r="B72" s="42"/>
      <c r="E72" s="42"/>
      <c r="F72" s="42"/>
      <c r="G72" s="42"/>
      <c r="H72" s="23"/>
      <c r="L72" s="23"/>
      <c r="M72" s="23"/>
    </row>
    <row r="73" spans="1:14" ht="18.75" collapsed="1" x14ac:dyDescent="0.25">
      <c r="A73" s="37"/>
      <c r="B73" s="36" t="s">
        <v>1996</v>
      </c>
      <c r="C73" s="37"/>
      <c r="D73" s="37"/>
      <c r="E73" s="37"/>
      <c r="F73" s="37"/>
      <c r="G73" s="37"/>
      <c r="H73" s="23"/>
    </row>
    <row r="74" spans="1:14" ht="15" customHeight="1" x14ac:dyDescent="0.25">
      <c r="A74" s="44"/>
      <c r="B74" s="45" t="s">
        <v>941</v>
      </c>
      <c r="C74" s="44" t="s">
        <v>2072</v>
      </c>
      <c r="D74" s="44"/>
      <c r="E74" s="47"/>
      <c r="F74" s="47"/>
      <c r="G74" s="47"/>
      <c r="H74" s="56"/>
      <c r="I74" s="56"/>
      <c r="J74" s="56"/>
      <c r="K74" s="56"/>
      <c r="L74" s="56"/>
      <c r="M74" s="56"/>
      <c r="N74" s="56"/>
    </row>
    <row r="75" spans="1:14" x14ac:dyDescent="0.25">
      <c r="A75" s="25" t="s">
        <v>2073</v>
      </c>
      <c r="B75" s="25" t="s">
        <v>2074</v>
      </c>
      <c r="C75" s="25">
        <v>36.17</v>
      </c>
      <c r="H75" s="23"/>
    </row>
    <row r="76" spans="1:14" x14ac:dyDescent="0.25">
      <c r="A76" s="25" t="s">
        <v>2075</v>
      </c>
      <c r="B76" s="25" t="s">
        <v>2076</v>
      </c>
      <c r="C76" s="25">
        <v>159.9</v>
      </c>
      <c r="H76" s="23"/>
    </row>
    <row r="77" spans="1:14" outlineLevel="1" x14ac:dyDescent="0.25">
      <c r="A77" s="25" t="s">
        <v>2077</v>
      </c>
      <c r="H77" s="23"/>
    </row>
    <row r="78" spans="1:14" outlineLevel="1" x14ac:dyDescent="0.25">
      <c r="A78" s="25" t="s">
        <v>2078</v>
      </c>
      <c r="H78" s="23"/>
    </row>
    <row r="79" spans="1:14" outlineLevel="1" x14ac:dyDescent="0.25">
      <c r="A79" s="25" t="s">
        <v>2079</v>
      </c>
      <c r="H79" s="23"/>
    </row>
    <row r="80" spans="1:14" outlineLevel="1" x14ac:dyDescent="0.25">
      <c r="A80" s="25" t="s">
        <v>2080</v>
      </c>
      <c r="H80" s="23"/>
    </row>
    <row r="81" spans="1:8" x14ac:dyDescent="0.25">
      <c r="A81" s="44"/>
      <c r="B81" s="45" t="s">
        <v>2081</v>
      </c>
      <c r="C81" s="44" t="s">
        <v>536</v>
      </c>
      <c r="D81" s="44" t="s">
        <v>537</v>
      </c>
      <c r="E81" s="47" t="s">
        <v>953</v>
      </c>
      <c r="F81" s="47" t="s">
        <v>1138</v>
      </c>
      <c r="G81" s="47" t="s">
        <v>2082</v>
      </c>
      <c r="H81" s="23"/>
    </row>
    <row r="82" spans="1:8" x14ac:dyDescent="0.25">
      <c r="A82" s="25" t="s">
        <v>2083</v>
      </c>
      <c r="B82" s="25" t="s">
        <v>2084</v>
      </c>
      <c r="C82" s="25" t="s">
        <v>2097</v>
      </c>
      <c r="D82" s="570"/>
      <c r="E82" s="570"/>
      <c r="F82" s="570"/>
      <c r="G82" s="570"/>
      <c r="H82" s="23"/>
    </row>
    <row r="83" spans="1:8" x14ac:dyDescent="0.25">
      <c r="A83" s="25" t="s">
        <v>2085</v>
      </c>
      <c r="B83" s="25" t="s">
        <v>2086</v>
      </c>
      <c r="C83" s="25" t="s">
        <v>2098</v>
      </c>
      <c r="H83" s="23"/>
    </row>
    <row r="84" spans="1:8" x14ac:dyDescent="0.25">
      <c r="A84" s="25" t="s">
        <v>2087</v>
      </c>
      <c r="B84" s="25" t="s">
        <v>2088</v>
      </c>
      <c r="C84" s="25" t="s">
        <v>2098</v>
      </c>
      <c r="H84" s="23"/>
    </row>
    <row r="85" spans="1:8" x14ac:dyDescent="0.25">
      <c r="A85" s="25" t="s">
        <v>2089</v>
      </c>
      <c r="B85" s="25" t="s">
        <v>2090</v>
      </c>
      <c r="C85" s="25" t="s">
        <v>2098</v>
      </c>
      <c r="H85" s="23"/>
    </row>
    <row r="86" spans="1:8" x14ac:dyDescent="0.25">
      <c r="A86" s="25" t="s">
        <v>2091</v>
      </c>
      <c r="B86" s="25" t="s">
        <v>2092</v>
      </c>
      <c r="C86" s="25" t="s">
        <v>2098</v>
      </c>
      <c r="H86" s="23"/>
    </row>
    <row r="87" spans="1:8" outlineLevel="1" x14ac:dyDescent="0.25">
      <c r="A87" s="25" t="s">
        <v>2093</v>
      </c>
      <c r="H87" s="23"/>
    </row>
    <row r="88" spans="1:8" outlineLevel="1" x14ac:dyDescent="0.25">
      <c r="A88" s="25" t="s">
        <v>2094</v>
      </c>
      <c r="H88" s="23"/>
    </row>
    <row r="89" spans="1:8" outlineLevel="1" x14ac:dyDescent="0.25">
      <c r="A89" s="25" t="s">
        <v>2095</v>
      </c>
      <c r="H89" s="23"/>
    </row>
    <row r="90" spans="1:8" outlineLevel="1" x14ac:dyDescent="0.25">
      <c r="A90" s="25" t="s">
        <v>2096</v>
      </c>
      <c r="H90" s="23"/>
    </row>
    <row r="91" spans="1:8" x14ac:dyDescent="0.25">
      <c r="H91" s="23"/>
    </row>
    <row r="92" spans="1:8" x14ac:dyDescent="0.25">
      <c r="H92" s="23"/>
    </row>
    <row r="93" spans="1:8" x14ac:dyDescent="0.25">
      <c r="H93" s="23"/>
    </row>
    <row r="94" spans="1:8" x14ac:dyDescent="0.25">
      <c r="H94" s="23"/>
    </row>
    <row r="95" spans="1:8" x14ac:dyDescent="0.25">
      <c r="H95" s="23"/>
    </row>
    <row r="96" spans="1:8" x14ac:dyDescent="0.25">
      <c r="H96" s="23"/>
    </row>
    <row r="97" spans="8:8" x14ac:dyDescent="0.25">
      <c r="H97" s="23"/>
    </row>
    <row r="98" spans="8:8" x14ac:dyDescent="0.25">
      <c r="H98" s="23"/>
    </row>
    <row r="99" spans="8:8" x14ac:dyDescent="0.25">
      <c r="H99" s="23"/>
    </row>
    <row r="100" spans="8:8" x14ac:dyDescent="0.25">
      <c r="H100" s="23"/>
    </row>
    <row r="101" spans="8:8" x14ac:dyDescent="0.25">
      <c r="H101" s="23"/>
    </row>
    <row r="102" spans="8:8" x14ac:dyDescent="0.25">
      <c r="H102" s="23"/>
    </row>
    <row r="103" spans="8:8" x14ac:dyDescent="0.25">
      <c r="H103" s="23"/>
    </row>
    <row r="104" spans="8:8" x14ac:dyDescent="0.25">
      <c r="H104" s="23"/>
    </row>
    <row r="105" spans="8:8" x14ac:dyDescent="0.25">
      <c r="H105" s="23"/>
    </row>
    <row r="106" spans="8:8" x14ac:dyDescent="0.25">
      <c r="H106" s="23"/>
    </row>
    <row r="107" spans="8:8" x14ac:dyDescent="0.25">
      <c r="H107" s="23"/>
    </row>
    <row r="108" spans="8:8" x14ac:dyDescent="0.25">
      <c r="H108" s="23"/>
    </row>
    <row r="109" spans="8:8" x14ac:dyDescent="0.25">
      <c r="H109" s="23"/>
    </row>
    <row r="110" spans="8:8" x14ac:dyDescent="0.25">
      <c r="H110" s="23"/>
    </row>
    <row r="111" spans="8:8" x14ac:dyDescent="0.25">
      <c r="H111" s="23"/>
    </row>
    <row r="112" spans="8:8" x14ac:dyDescent="0.25">
      <c r="H112" s="23"/>
    </row>
  </sheetData>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7" fitToHeight="0" orientation="landscape" r:id="rId1"/>
  <headerFooter>
    <oddHeader>&amp;R&amp;G</oddHeader>
    <oddFooter>&amp;LPUBLIC</oddFooter>
    <evenFooter>&amp;LPUBLIC</evenFooter>
    <firstFooter>&amp;LPUBLIC</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15</vt:i4>
      </vt:variant>
    </vt:vector>
  </HeadingPairs>
  <TitlesOfParts>
    <vt:vector size="27"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E. Optional ECB-ECAIs data</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2018-02-09T10:37:25Z</cp:lastPrinted>
  <dcterms:created xsi:type="dcterms:W3CDTF">2016-04-21T08:07:20Z</dcterms:created>
  <dcterms:modified xsi:type="dcterms:W3CDTF">2018-02-09T10:39:08Z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